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132\ксп2\НОВЫЙ СЕРВЕР\03 Экспертно-аналитические мероприятия\3_Заключения по бюджету\2_Отчет об исполнении бюджета\2025\Приложения\"/>
    </mc:Choice>
  </mc:AlternateContent>
  <bookViews>
    <workbookView xWindow="0" yWindow="0" windowWidth="24240" windowHeight="11700"/>
  </bookViews>
  <sheets>
    <sheet name="Лист" sheetId="11" r:id="rId1"/>
  </sheets>
  <definedNames>
    <definedName name="_xlnm._FilterDatabase" localSheetId="0" hidden="1">Лист!$A$62:$L$87</definedName>
    <definedName name="_xlnm.Print_Titles" localSheetId="0">Лист!$9:$10</definedName>
  </definedNames>
  <calcPr calcId="162913"/>
</workbook>
</file>

<file path=xl/calcChain.xml><?xml version="1.0" encoding="utf-8"?>
<calcChain xmlns="http://schemas.openxmlformats.org/spreadsheetml/2006/main">
  <c r="F55" i="11" l="1"/>
  <c r="D42" i="11"/>
  <c r="E24" i="11"/>
  <c r="D24" i="11"/>
  <c r="E17" i="11"/>
  <c r="D17" i="11"/>
  <c r="E12" i="11"/>
  <c r="D12" i="11"/>
  <c r="D30" i="11" l="1"/>
  <c r="E86" i="11"/>
  <c r="D86" i="11"/>
  <c r="F85" i="11"/>
  <c r="F83" i="11"/>
  <c r="F82" i="11"/>
  <c r="F81" i="11"/>
  <c r="F80" i="11"/>
  <c r="F79" i="11"/>
  <c r="F76" i="11"/>
  <c r="F71" i="11"/>
  <c r="F70" i="11"/>
  <c r="F69" i="11"/>
  <c r="F68" i="11"/>
  <c r="F67" i="11"/>
  <c r="F65" i="11"/>
  <c r="F64" i="11"/>
  <c r="F63" i="11"/>
  <c r="F62" i="11"/>
  <c r="E60" i="11"/>
  <c r="D60" i="11"/>
  <c r="F56" i="11"/>
  <c r="F54" i="11"/>
  <c r="F50" i="11"/>
  <c r="F48" i="11"/>
  <c r="F46" i="11"/>
  <c r="F44" i="11"/>
  <c r="E42" i="11"/>
  <c r="F41" i="11"/>
  <c r="F39" i="11"/>
  <c r="F38" i="11"/>
  <c r="F37" i="11"/>
  <c r="F35" i="11"/>
  <c r="F32" i="11"/>
  <c r="E30" i="11"/>
  <c r="F25" i="11"/>
  <c r="F24" i="11"/>
  <c r="F22" i="11"/>
  <c r="F21" i="11"/>
  <c r="F20" i="11"/>
  <c r="F18" i="11"/>
  <c r="F17" i="11"/>
  <c r="F14" i="11"/>
  <c r="F13" i="11"/>
  <c r="F12" i="11"/>
  <c r="F60" i="11" l="1"/>
  <c r="D87" i="11"/>
  <c r="E87" i="11"/>
  <c r="F30" i="11"/>
  <c r="F42" i="11"/>
  <c r="F86" i="11"/>
  <c r="F87" i="11" l="1"/>
</calcChain>
</file>

<file path=xl/sharedStrings.xml><?xml version="1.0" encoding="utf-8"?>
<sst xmlns="http://schemas.openxmlformats.org/spreadsheetml/2006/main" count="248" uniqueCount="240">
  <si>
    <t>Итого</t>
  </si>
  <si>
    <t>0320100000</t>
  </si>
  <si>
    <t>0420100000</t>
  </si>
  <si>
    <t>0460200000</t>
  </si>
  <si>
    <t>0520200000</t>
  </si>
  <si>
    <t>3820200000</t>
  </si>
  <si>
    <t>3820100000</t>
  </si>
  <si>
    <t>Муниципальные проекты, направленные на достижение целей социально-экономического развития города</t>
  </si>
  <si>
    <t>0260100000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</si>
  <si>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</si>
  <si>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031Ю400000</t>
  </si>
  <si>
    <t>031Ю600000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</si>
  <si>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</si>
  <si>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</si>
  <si>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0350100000</t>
  </si>
  <si>
    <t>0420200000</t>
  </si>
  <si>
    <t>0460100000</t>
  </si>
  <si>
    <t>0550100000</t>
  </si>
  <si>
    <t>0560100000</t>
  </si>
  <si>
    <t>0560200000</t>
  </si>
  <si>
    <t>0660100000</t>
  </si>
  <si>
    <t>0660200000</t>
  </si>
  <si>
    <t>0660300000</t>
  </si>
  <si>
    <t>081И300000</t>
  </si>
  <si>
    <t>0850100000</t>
  </si>
  <si>
    <t>111И800000</t>
  </si>
  <si>
    <t>111И900000</t>
  </si>
  <si>
    <t>1150100000</t>
  </si>
  <si>
    <t>1160100000</t>
  </si>
  <si>
    <t>1160200000</t>
  </si>
  <si>
    <t>1160300000</t>
  </si>
  <si>
    <t>351Э100000</t>
  </si>
  <si>
    <t>361И400000</t>
  </si>
  <si>
    <t>3660100000</t>
  </si>
  <si>
    <t>3660200000</t>
  </si>
  <si>
    <t>3660300000</t>
  </si>
  <si>
    <t>3860100000</t>
  </si>
  <si>
    <t>3860200000</t>
  </si>
  <si>
    <t>3950100000</t>
  </si>
  <si>
    <t>3650100000
3850100000</t>
  </si>
  <si>
    <t>ВСЕГО</t>
  </si>
  <si>
    <t>Комплектование книжного фонда и модернизация библиотек</t>
  </si>
  <si>
    <t>Предоставление субсидий учреждениям спорта</t>
  </si>
  <si>
    <t>Обеспечение жильем молодых семей</t>
  </si>
  <si>
    <t>Поддержка детских и кукольных театров</t>
  </si>
  <si>
    <t>№ п/п</t>
  </si>
  <si>
    <t>Уровень исполнения, %</t>
  </si>
  <si>
    <t>тыс. рублей</t>
  </si>
  <si>
    <t>1.1.</t>
  </si>
  <si>
    <t>1.2.</t>
  </si>
  <si>
    <t>1.3.</t>
  </si>
  <si>
    <t>1.4.</t>
  </si>
  <si>
    <t>2.</t>
  </si>
  <si>
    <t>2.1.</t>
  </si>
  <si>
    <t>2.2.</t>
  </si>
  <si>
    <t>2.3.</t>
  </si>
  <si>
    <t>2.4.</t>
  </si>
  <si>
    <t>2.5.</t>
  </si>
  <si>
    <t>2.6.</t>
  </si>
  <si>
    <t>2.7.</t>
  </si>
  <si>
    <t>3.</t>
  </si>
  <si>
    <t>3.1.</t>
  </si>
  <si>
    <t>3.2.</t>
  </si>
  <si>
    <t>3.3.</t>
  </si>
  <si>
    <t>3.4.</t>
  </si>
  <si>
    <t>3.5.</t>
  </si>
  <si>
    <t>3.7.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</si>
  <si>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</si>
  <si>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</si>
  <si>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</si>
  <si>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</si>
  <si>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</si>
  <si>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</si>
  <si>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</si>
  <si>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</si>
  <si>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</si>
  <si>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</si>
  <si>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</si>
  <si>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</si>
  <si>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</si>
  <si>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</si>
  <si>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</si>
  <si>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</si>
  <si>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</si>
  <si>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</si>
  <si>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5.</t>
  </si>
  <si>
    <t>1.</t>
  </si>
  <si>
    <t>1.1.1.</t>
  </si>
  <si>
    <t>1.1.2.</t>
  </si>
  <si>
    <t>1.2.1.</t>
  </si>
  <si>
    <t>1.2.2.</t>
  </si>
  <si>
    <t>1.2.3.</t>
  </si>
  <si>
    <t>1.2.4.</t>
  </si>
  <si>
    <t>1.3.1.</t>
  </si>
  <si>
    <t>Наименование национального проекта (НП), федерального проекта (ФП), муниципального проекта (МП)</t>
  </si>
  <si>
    <t>НП "Молодежь и дети"</t>
  </si>
  <si>
    <t>МП "Все лучшее детям"</t>
  </si>
  <si>
    <t>МП "Педагоги и наставники"</t>
  </si>
  <si>
    <t>НП "Инфраструктура для жизни"</t>
  </si>
  <si>
    <t>МП "Модернизация коммунальной инфраструктуры"</t>
  </si>
  <si>
    <t>МП "Региональная и местная дорожная сеть"</t>
  </si>
  <si>
    <t>МП "Общесистемные меры развития дорожного хозяйства"</t>
  </si>
  <si>
    <t>МП "Формирование комфортной городской среды"</t>
  </si>
  <si>
    <t>НП "Эффективная и конкурентная экономика"</t>
  </si>
  <si>
    <t>МП "Малое и среднее предпринимательство и поддержка индивидуальной предпринимательской инициативы"</t>
  </si>
  <si>
    <t>ФП и МП "Создание условий для обучения, отдыха и оздоровления детей и молодежи"</t>
  </si>
  <si>
    <t>ФП и МП "Сохранение культурного и исторического наследия"</t>
  </si>
  <si>
    <t>ФП и МП "Развитие искусства и творчества"</t>
  </si>
  <si>
    <t>ФП и МП "Развитие спорта высших достижений"</t>
  </si>
  <si>
    <t>ФП и МП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</si>
  <si>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ФП и МП "Национальная система пространственных данных"</t>
  </si>
  <si>
    <t>МП "Укрепление материально-технической базы образовательных организаций, организаций для отдыха и оздоровления детей"</t>
  </si>
  <si>
    <t>МП "Укрепление материально-технической базы учреждений спорта"</t>
  </si>
  <si>
    <t>МП "Создание (реконструкция) коммунальных объектов"</t>
  </si>
  <si>
    <t>МП "Строительство (реконструкция) автомобильных дорог общего пользования местного значения"</t>
  </si>
  <si>
    <t>МП "Генеральная уборка"</t>
  </si>
  <si>
    <t>МП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</si>
  <si>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МП "Реализация инициативных проектов в сфере культуры"</t>
  </si>
  <si>
    <t>МП "Приобретение, строительство и реконструкция объектов муниципальной собственности в сфере культуры"</t>
  </si>
  <si>
    <t>МП "Реализация инициативных проектов в сфере физической культуры и спорта"</t>
  </si>
  <si>
    <t>МП "Приобретение, строительство и реконструкция объектов муниципальной собственности в сфере физической культуры и спорта"</t>
  </si>
  <si>
    <t>МП "Приобретение, строительство и реконструкция объектов муниципальной собственности в сфере молодежной политики"</t>
  </si>
  <si>
    <t>МП "Реализация инициативных проектов в сфере молодежной политики"</t>
  </si>
  <si>
    <t>МП "Социальная активность"</t>
  </si>
  <si>
    <t>МП "Проектирование, строительство (реконструкция) автомобильных дорог и внутриквартальных проездов"</t>
  </si>
  <si>
    <t>МП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</si>
  <si>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МП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</si>
  <si>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МП "Благоустройство общественных пространств"</t>
  </si>
  <si>
    <t>МП "Реализация инициативных проектов в сфере благоустройства общественных пространств"</t>
  </si>
  <si>
    <t>МП "Реализация инициативных проектов в сфере благоустройства дворовых территорий"</t>
  </si>
  <si>
    <t>МП "Строительство систем инженерной инфраструктуры в целях обеспечения инженерной подготовки земельных участков"</t>
  </si>
  <si>
    <t>МП "Градостроительное обеспечение и комплексное развитие территорий"</t>
  </si>
  <si>
    <t>Капитальный ремонт и оснащение МБОУ СОШ № 8 им. Сибирцева А.Н.</t>
  </si>
  <si>
    <t xml:space="preserve"> Инициативный проект "Благоустройство детской площадки по адресу: г. Сургут, пр. Ленина, 29"</t>
  </si>
  <si>
    <t xml:space="preserve">Проведены работы по автоматизации процессов управления дорожным движением в рамках государственной программы ХМАО-Югры "Современная транспортная система" </t>
  </si>
  <si>
    <t>Реализован инициативный проект "Молодежный фестиваль "Рядом"</t>
  </si>
  <si>
    <t xml:space="preserve">Информация о реализации муниципальных проектов в 2025 году </t>
  </si>
  <si>
    <t xml:space="preserve">Кассовые расходы </t>
  </si>
  <si>
    <t>Бюджетные назначения</t>
  </si>
  <si>
    <t>Показатель</t>
  </si>
  <si>
    <t>План</t>
  </si>
  <si>
    <t>Факт</t>
  </si>
  <si>
    <t>3.6</t>
  </si>
  <si>
    <t>3.8.</t>
  </si>
  <si>
    <t>МП "Создание объектов инфраструктуры Инновационного научно-технологического центра "ЮНИТИ ПАРК" (36.5.01)</t>
  </si>
  <si>
    <t>МП "Создание объектов инфраструктуры Инновационного научно-технологического центра "ЮНИТИ ПАРК" (38.5.01)</t>
  </si>
  <si>
    <t>Основные направления расходов, причины неисполнения показателя (при наличии)</t>
  </si>
  <si>
    <t>Количество зданий (обособленных помещений) общеобразовательных организаций, ед.</t>
  </si>
  <si>
    <t>Количество муниципальных общеобразовательных учреждений,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объединениями, ед.</t>
  </si>
  <si>
    <t>Количество муниципальных общеобразовательных учреждений, в которых 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объединениями, ед.</t>
  </si>
  <si>
    <t>Доля педагогических работников общеобразовательных учреждений, получивших ежемесячное денежное вознаграждение за классное руководство от общей численности педагогических работников такой категории, %</t>
  </si>
  <si>
    <t>Выплата ежемесячного вознаграждения за классное руководство, обеспечение деятельности 36 советников директора по воспитанию</t>
  </si>
  <si>
    <t>Численность населения, для которого улучшится качество предоставления коммунальных услуг (в сфере тепло-, водоснабжения и водоотведения), нарастающим итогом с 2025 года, тыс.чел.</t>
  </si>
  <si>
    <t>Протяженность реконструированных (модернизированных) сетей тепло-, водоснабжения и водоотведения, километр</t>
  </si>
  <si>
    <t>Выплачен аванс по объекту «Магистральный напорный канализационный коллектор от КНС-3 (речка "Черная") до мехколонны №114 (колодец-гаситель)». Выполнены работы по объекту «Коллектор хозбытовой канализации». Инв. №30236. Участок от КК-сущ. до КК-8, расположенный по ул. Островского»</t>
  </si>
  <si>
    <t>Доля дорожной сети городских агломераций, находящаяся в нормативном состоянии, %</t>
  </si>
  <si>
    <t xml:space="preserve">Капитальный ремонт и ремонт автомобильных дорог </t>
  </si>
  <si>
    <t>Уровень зрелости интеллектуальной транспортной системы городской агломерации (от 0 до 5 баллов)</t>
  </si>
  <si>
    <t>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среды, %</t>
  </si>
  <si>
    <t>Количество благоустроенных общественных территорий, ед.</t>
  </si>
  <si>
    <t>Численность занятых в сфере малого и среднего предпринимательства, включая индивидуальных предпринимателей и самозанятых, тыс. чел. (показатель государственной программы)</t>
  </si>
  <si>
    <t>Численность занятых в сфере малого предпринимательства, включая индивидуальных предпринимателей и самозанятых, тыс. чел. (показатель Стратегии)</t>
  </si>
  <si>
    <t>Количество субъектов малого и среднего предпринимательства, получивших финансовую поддержку, ед.</t>
  </si>
  <si>
    <t>Количество субъектов малого и среднего предпринимательства, получивших имущественную поддержку, ед.</t>
  </si>
  <si>
    <t>Количество инновационных компаний, деятельность которых заключается в практическом применении (внедрении) результатов интеллектуальной деятельности на территории муниципального образования автономного округа, которым предоставлена субсидия на возмещение затрат, ед.</t>
  </si>
  <si>
    <t>Количество новых мест, созданных в общеобразовательных организациях в рамках реализации концессионных соглашений, место</t>
  </si>
  <si>
    <t>Количество новых мест, созданных в общеобразовательных организациях,место</t>
  </si>
  <si>
    <t>Количество объектов, в отношении которых осуществлены отдельные обязанности концедента в рамках концессионных соглашений, ед.</t>
  </si>
  <si>
    <t>Арбитражным судом Ханты-Мансийского автономного округа – Югры принято исковое заявление Администрации города Сургута к ООО «Школа» о расторжении концессионного соглашения в связи с существенными нарушениями концессионером условий концессионного соглашения, возбуждено производство по гражданскому делу № А75-24872/2025.</t>
  </si>
  <si>
    <t>Количество библиотек, пополненных книжными фондами, ед.</t>
  </si>
  <si>
    <t>Количество модернизированных общедоступных библиотек, ед.</t>
  </si>
  <si>
    <t>Количество муниципальных детских и кукольных театров, в которых созданы новые постановки и (или) обеспечено укрепление материально-технической базы, ед.</t>
  </si>
  <si>
    <t>Количество спортивных школ олимпийского резерва, ед.</t>
  </si>
  <si>
    <t>Количество молодых семей, получивших социальную выплату на приобретение (строительство) жилых помещений, семья</t>
  </si>
  <si>
    <t>Количество семей, проживающих в жилых помещениях, не отвечающим требованиям в связи с превышением предельно допустимой концентрации фенола и формальдегида, получивших социальную выплату, семья</t>
  </si>
  <si>
    <t>Количество кварталов, по которым выполнены комплексные кадастровые работы, ед.</t>
  </si>
  <si>
    <t>Комплексные кадастровые работы</t>
  </si>
  <si>
    <t>Благоустройство объектов "Парк в микрорайоне №8 по ул. Республики, 75"(площадка для отдыха, площадка для памп-трека), "Экопарк "За Саймой", "Парковая зона в мкр-не 20А" (детская площадка)</t>
  </si>
  <si>
    <t>Количество созданных объектов общего образования в рамках реализации концессионных соглашений, ед.</t>
  </si>
  <si>
    <t>Количество объектов образования осуществляющих деятельность в рамках концессионных соглашений, ед.</t>
  </si>
  <si>
    <t>Исполнение обязательств концедента по созданию и эксплуатации МБОУ СОШ № 9 (Блок 2).
Прекращение концессионного соглашения от от 19.08.2020 № 01-12-453/0 («Средняя общеобразовательная школа в микрорайоне 5А г. Сургута » (общеобразовательная организация с универсальной безбарьерной средой).</t>
  </si>
  <si>
    <t>Количество созданных объектов спорта в рамках концессионных соглашений, ед.</t>
  </si>
  <si>
    <t>Количество объектов спорта осуществляющих деятельность в рамках концессионных соглашений, ед.</t>
  </si>
  <si>
    <t>Количество построенных/реконструированных канализационных станций и очистных сооружений, ед.</t>
  </si>
  <si>
    <t>Количество построенных/реконструироованных  объектов водоснабжения и водоотведения, ед.</t>
  </si>
  <si>
    <t>Построен объект «Очистные сооружения канализационных сточных вод (КОС) город Сургут производительностью  150 000 м3/сутки. Строительство нового блока УФО сточных  вод с внутриплощадочными инженерными сетями». По объекту "Магистральный водовод  по ул. Мелик-Карамова от пр. Тихий до ул. Энергетиков  в г. Сургуте" работы приняты и оплачены. Ввиду отсутствия технической возможности переключения абонентов на период производства работ по врезке трубопровода в существующие сети водоснабжения, по промывке и дезинфекции сети, работы на объекте полностью не завершены.  Муниципальный контракт расторгнут по соглашению сторон 17.11.2025.  Завершение работ планируется в 2026 году при  условии выделения бюджетных средств.</t>
  </si>
  <si>
    <t>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дорог, километр</t>
  </si>
  <si>
    <t>Протяженность построенных велосипедных дорожек в составе автомобильных дорог, километр</t>
  </si>
  <si>
    <t>Протяженность сетей ливневой канализации, километр</t>
  </si>
  <si>
    <t>Количество изъятых объектов недвижимого имущества для муниципальных нужд для строительства автомобильных дорог, ед.</t>
  </si>
  <si>
    <t>Количество созданных берегоукрепительных сооружений, ед.</t>
  </si>
  <si>
    <t>Создание берегоукрепительных сооружений по объекту "Участок набережной протоки Кривуля в г.Сургуте". Работы по строительству объекта не завершены по причине нарушения сроков выполнения работ подрядчиком.  Готовность объекта - 75%.  В ходе строительства объекта возникли не зависящие от сторон непредвиденные обстоятельства, препятствующие выполнению работ в соответствии с графиком - высокий уровень воды в реке Обь в весенне-осенний периоды 2023-2025 годов.</t>
  </si>
  <si>
    <t>Количество созданных объектов коммунальной инфраструктуры, ед.</t>
  </si>
  <si>
    <t>Нарушение срока исполнения работ подрядчиком по объектам: "Внутриквартальные сети электроснабжения "Научно-технологического центра в городе Сургуте", "Сети газоснабжения "Научно-технологического центра в городе Сургуте". Завершение работ запланировано на 2026 год.</t>
  </si>
  <si>
    <t>Количество объектов, накопленный вред окружающей среде на которых ликвидирован, ед.</t>
  </si>
  <si>
    <t>Общая площадь восстановленных, в том числе рекультивированных земель, подверженных негативному воздействию накопленного вреда окружающей среде, гектар</t>
  </si>
  <si>
    <t>Численность населения, качество жизни которого улучшится в связи с ликвидацией накопленного вреда окружающей среде, тыс. чел.</t>
  </si>
  <si>
    <t>Количество разработанных и утвержденных проектов ликвидации накопленного вреда окружающей среде (нарастающим итогом), ед.</t>
  </si>
  <si>
    <t>В рамках заключенного муниципального контракта № 7-ДГХ от 01.04.2025 на выполнение работ по корректировке проектно-сметной документации по объекту: «Выполнение работ по разработке проекта по выводу из эксплуатации полигона для захоронения твердых бытовых отходов и рекультивации нарушенных земель при размещении отходов IV-V класса опасности второй очереди муниципального полигона для захоронения твердых бытовых отходов» разработана ПСД, которая проходит процедуру получения заключений необходимых государственных экспертиз. Приемка выполненных работ запланирована в мае 2026 года. После будет заключен контракт на ликвидацию накопленного вреда на полигоне со сроком выполнения работ до 2028 года.</t>
  </si>
  <si>
    <t>Количество реализованных инициативных проектов в сфере культуры, ед.</t>
  </si>
  <si>
    <t>Инициативные проекты "Фестиваль "Креативная энергия", "Арт-пространство" и "Экспозиция "Открывая тайгу".</t>
  </si>
  <si>
    <t>Количество приобретенных, построенных и (или) реконструированных объектов культуры, ед.</t>
  </si>
  <si>
    <t>ПИР по объектам МАУ "Городской культурный центр", ул. Сибирская, 2, г. Сургут. Реконструкция", "Экспозиционно-выставочное здание на территории Мемориального комплекса геологов-первопроходцев "Дом Ф.К. Салманова". Нарушение подрядной организацией сроков выполнения работ по разработке проектной документации по объекту "Встроенное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музей")» . Выполнены инженерные изыскания, проектно-сметная документация на согласовании. Ориентировочный срок получения гос.экспертизы проектной документации  - март 2026 года.</t>
  </si>
  <si>
    <t>Доля граждан, систематически занимающихся физической культурой и спортом (в численности постоянного  населения города в возрасте 3-79 лет), %</t>
  </si>
  <si>
    <t>Уровень обеспеченности граждан спортивными сооружениями исходя из единовременной пропускной способности объектов спорта, %</t>
  </si>
  <si>
    <t>Реализация инициативного проекта "Модернизация футбольной площадки на территории спортивного комплекса "Ледовый дворец спорта" (2 этап).</t>
  </si>
  <si>
    <t>Количество приобретенных, построенных и (или) реконструированных объектов спорта, ед.</t>
  </si>
  <si>
    <t>Неисполнение в сумме 5 084,9 тыс. рублей обусловлено:
 - на сумму 4 947,5 тыс. рублей по объекту "Нежилое здание, расположенное по адресу: ул. 50 лет ВЛКСМ, д.1А в г. Сургуте (МБУ ДО СШ "Аверс"). Реконструкция" в связи с нарушением подрядной организацией сроков выполнения работ. Работы планируется завершить в 2026 году.  
- на сумму 137,4 тыс. рублей по объекту "Спортивное ядро в микрорайоне № 35-А г.Сургута. Спортивный центр с административно-бытовыми помещениями" в связи с расторжением муниципального контракта от 05.08.2025 №16/2025 на выполнение работ по строительству объекта от 21.10.2025.</t>
  </si>
  <si>
    <t>Количество приобретенных, построенных и (или) реконструированных объектов молодежной политики, ед.</t>
  </si>
  <si>
    <t>По объектам "Загородный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легион", город Сургут", "Загородный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Сургут" неисполнение обусловлено нарушением подрядной организацией сроков выполнения работ. Завершение работ в 2026 году.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</si>
  <si>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ед.</t>
  </si>
  <si>
    <t>Протяженность завершенных строительством внутриквартальных проездов, километр</t>
  </si>
  <si>
    <t>Количество построенных автомобильных парковок, ед.</t>
  </si>
  <si>
    <t>Выполнены работы по объектам "Улица Тюменская от ул. Сосновой до ул. Монтажников в г.Сургуте», "Дорога с инженерными сетями ул. Усольцева на участке от ул. Билецкого до ул.Аэрофлотской в г. Сургуте", "Автомобильная дорога по ул. Железнодорожная в г. Сургуте"»"Автомобильная дорога по ул. Мостостроительная ( в кад. квартале №86:10:0101240) в г. Сургуте", "Проезд от дороги к СОТ "Виктория" к СНТ "Кедровый 16" в г. Сургуте», "Внутриквартальный проезд с устройством открытой автостоянки в мкр. 37 г. Сургута»". По объекту "Проезд Мунарева на участке от пр. Комсомольский до ул. Мелик-Карамова в г.Сургуте" в связи с нарушением сроков выполнения работ подрядчиком работы по объекту не завершены. Строительная готовность - 80%. Работы на объекте приостановлены на зимний период, незавершенные работы по благоустройству объекта будут возобновлены в весенне-летний период в 2026 году По объектам "Проезд от ул. Сосновой к ЖК "Марьина гора "в г. Сургуте», "Подъездные пути к СОШ в мкр. 5А г. Сургута", "Автомобильная дорога по ул. Набережная Ивана Кайдалова от пр. Пролетарский до пр. Комсомольский в г. Сургуте", "Проезд к ЖК "Марьина гора" с примыканием к ул. Глухова в г. Сургуте» работы по разработке проектной документации не завершены,по причине нарушения сроков выполнения работ подрядчиком, работы планируется завершить в 2026 году.   Ведутся работы по объектам "Улица 3 "З" на участке от Тюменского тракта до улицы 4 "З" в г. Сургуте",  "Дорога автомобильная. Улица Грибоедова. (Реконструкция участка от Грибоедовской развязки до ул. Крылова)".</t>
  </si>
  <si>
    <t>Протяженность автомобильных дорог общего пользования местного значения, в отношении которых возмещаются затраты на уплату процентов, предоставляются инвестиционный и операционный платежи в рамках концессионного соглашения, километр</t>
  </si>
  <si>
    <t>Протяженность линий уличного освещения, в отношении которых возмещаются затраты на уплату процентов, предоставляется инвестиционный платеж в рамках концессионного соглашения, километр</t>
  </si>
  <si>
    <t>Протяженность линий уличного освещения, в отношении которых предоставляется операционный платеж, платеж за электрическую энергию в рамках концессионного соглашения, километр</t>
  </si>
  <si>
    <t>Исполнение обязательств концедента по созданию и эксплуатации автомобильной дороги проспект Комсомольский на участке от ул. Федорова до ул. Кайдалова в г.Сургуте. Обязательства концессионера по реконструкции объектов наружного освещения улично-дорожной сети города Сургута в рамках концессионного соглашения от 28.12.2023 №01-12-799/3 не исполнены, акты об исполнении обязательств не подписаны, поскольку в рамках приемки работ были выявлены замечания.</t>
  </si>
  <si>
    <t>Пассажиропоток на маршрутах с задействованными приобретенными автобусами большого класса, работающими на компримированном природном газе, чел.</t>
  </si>
  <si>
    <t xml:space="preserve">Субсидия АО "СПОПАТ" на приобретение  29 единиц автобусов большого класса, работающих на компримированном природном газе, для выполнения маршрутов регулярных перевозок по регулируемым  тарифам в границах городского округа. </t>
  </si>
  <si>
    <t>Количество открытых общественных пространств различного функционального назначения, ед.</t>
  </si>
  <si>
    <t>Завершены работы по объектам  "Обустройство пешеходного маршрута на территории исторического культурного слоя города Сургута", "Экопарк "За Саймой" 2 этап", "Сквер Энергетиков в г. Сургуте". По объектам "Благоустройство территории, прилегающей к поселку Лунный в г. Сургуте" (1 этап), "Благоустройство территории общего пользования в микрорайоне 8", "Благоустройство сквера в мкр. 21 в г. Сургуте" (I этап)" работы по разработке проектной документации не завершены по причине нарушения сроков выполнения работ подрядчиком. Завершение планируется в 2026 году.</t>
  </si>
  <si>
    <t>Количество реализованных инициативных проектов в сфере благоустройства, ед.</t>
  </si>
  <si>
    <t>Количество реализованных инициативных проектов в сфере благоустройства дворовых территорий,ед.</t>
  </si>
  <si>
    <t>Количество объектов социальной сферы, для строительства которых созданы условия в части обеспечения инженерной подготовки, ед.</t>
  </si>
  <si>
    <t>Выполнены работы по разработке проектной документации на строительство объекта "Вынос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Сургута"», ПИР по объекту "МАУ "Городской культурный центр", ул. Сибирская, 2, г. Сургут. Реконструкция", Инженерные сети", "Кабельная линия 10 кВ от ТП-25 до ТП-26 в 31 мкр.  в г. Сургуте", "Инженерные сети к спортивным сооружениям в мкр. 30 А г. Сургута", "Инженерные сети к спортивным сооружениям в хоззоне на пересечении улиц Маяковского и 30 лет Победы г. Сургута". По объектам "Водоснабжение поселка Юность г. Сургута", "Сети тепловодоснабжения в мкр. 31А в г. Сургуте", "Участок магистрального водовода от ул. 33 "З" до ул. 44 "З", "Сети ливневой канализации в квартале 23А в г.Сургуте", "Сети ливневой канализации с локально - очистными сооружениями в Восточном районе в г. Сургуте ", "Сети ливневой канализации с локально - очистными сооружениями для Западного и Центрального районов в г. Сургуте", "Водоотведение поселка Юность в г. Сургуте" подрядчиком нарушены сроки выполнения работ. Завершение работ планируется в 2026 году.</t>
  </si>
  <si>
    <t>Доля площади территории города, на которую подготовлена документация по планировке территории, %</t>
  </si>
  <si>
    <t>Доля муниципальных казенных и бюджетных учреждений, работающих по единым требованиям на централизованной технологической платформе для ведения бюджетного (бухгалтерского), кадрового учета и формирования отчетности, не менее, %</t>
  </si>
  <si>
    <t>Закупка единой облачной информационно-аналитической системы бюджетного (бухгалтерского), кадрового учета и отчетности.</t>
  </si>
  <si>
    <r>
      <t>Проведение мероприятий по вовлечению молодежи в добровольческую (волонтерскую) деятельность.</t>
    </r>
    <r>
      <rPr>
        <sz val="8"/>
        <color rgb="FFFF0000"/>
        <rFont val="Times New Roman"/>
        <family val="1"/>
        <charset val="204"/>
      </rPr>
      <t/>
    </r>
  </si>
  <si>
    <t>Исполнение обязательств концедента по созданию 4 объектов спорта: "Спортивный комплекс с универсальным игровым залом в мкр. А", "Спортивный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– Югры", "Спортивный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 этап строительства. Дворец боевых искусств", "Спортивный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II этап строительства. Спортивный комплекс с универсальным игровым залом" . Перенос срока ввода в эксплуатацию на 2026 г. объекта "Здание спортивного комплекса с искусственным льдом (мкр. Хоззона)".</t>
  </si>
  <si>
    <t xml:space="preserve"> Муниципальные контракты на разработку проекта межевания территории в границах улиц Электротехническая, Энергостроителей, Пионерная и проезда Виктора Васильева (МК 16/2025 от 26.05.2025), проекта межевания территории в границах улиц Энергостроителей, Туманная, Пионерная и проезда Виктора Васильева (МК 17/2025 от 26.05.2025) расторгнуты по причине недобросовестного исполнения работ подрядчиком.</t>
  </si>
  <si>
    <t xml:space="preserve">В 2025 году реализованы инициативные проекты: «Хвостатый буфет» – установка кормушек для белок в парке «За Саймой»; «Дорога в прошлое: история СурГУ в датах» - художественная роспись (оформление) малых архитектурных форм, стен (фасадов), расположенных на объекте «Благоустройство в районе СурГУ в г. Сургуте» на тему «Дорога в прошлое: история СурГУ в датах»;  "Экопарк "За Саймой". Площадка для дрессировки и выгула собак";  "Туристический маршрут "Следами Лиса: Городской Тур". Неисполнение бюджетных назначенй обусловлено тем, что на заседании конкурсной комиссии по рассмотрению и конкурсному отбору инициативных проектов  было принято решение перенести срок реализации отдельных проектов с 2025 года на 2026 год. </t>
  </si>
  <si>
    <t>Выполнены работы по строительству автомобильных дорог "Участок дороги с инженерными сетями ул. Усольцева на участке от ул. Шидловского до ул. Семена Билецкого", 
"Магистральная дорога на участках: ул. 16 «ЮР»  от ул. 3 «ЮР» до примыкания к ул. Никольская;  ул. 3 «ЮР» от ул. 16 «ЮР» до 18 «ЮР»; ул. 18 «ЮР»  от 3 «ЮР» до примыкания к ул. Энгельса в г. Сургуте"», ведутся работы по объектам "Дорога с инженерными сетями ул. Усольцева на участке от ул.ю Есенина до ул. Шидловского в г. Сургуте", "Улица 33 "З" на участке от ул. Александра Усольцева до ул. Крылова в г. Сургуте", "Улица Киртбая от пр.Ленина до ул. 1"З" в г. Сургуте". Проведены мероприятия по изъятию 7 земельных участков и 7 объектов недвижимости на общую сумму 444 560 000,0 рублей  в целях строительства автомобильной дороги "Объездная автомобильная дорога г. Сургута (Восточная объездная дорога. 2 очередь). Съезд на Нижневартовское шоссе".</t>
  </si>
  <si>
    <t>Показатели в отчете отсутствуют.</t>
  </si>
  <si>
    <t>Приложение 5</t>
  </si>
  <si>
    <t>Финансовая поддержка субъектов малого и среднего предпринимательства в сферах социального предпринимательства, креативных индустрий, производственной сфере, а также осуществляющих социально значимые (приоритетные) виды деятельности</t>
  </si>
  <si>
    <t xml:space="preserve">к заключению от 27.04.2026 № КСП-01-17-13
</t>
  </si>
  <si>
    <t>на Отчет об исполнении бюджета городского</t>
  </si>
  <si>
    <t>округа Сургут Ханты-Мансийского автономного  округа – Югры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</si>
</sst>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#,##0.0"/>
    <numFmt numFmtId="166" formatCode="0.0"/>
    <numFmt numFmtId="167" formatCode="0.0000"/>
    <numFmt numFmtId="168" formatCode="#,##0.0000"/>
    <numFmt numFmtId="169" formatCode="0.00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2" borderId="1" xfId="0" applyNumberFormat="1" applyFont="1" applyFill="1" applyBorder="1" applyAlignment="1" applyProtection="1">
      <alignment vertical="center" wrapText="1"/>
    </xf>
    <xf numFmtId="49" fontId="1" fillId="2" borderId="1" xfId="0" applyNumberFormat="1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164" fontId="5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wrapText="1"/>
    </xf>
    <xf numFmtId="49" fontId="1" fillId="0" borderId="5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right" vertical="center" wrapText="1"/>
    </xf>
    <xf numFmtId="164" fontId="1" fillId="0" borderId="5" xfId="0" applyNumberFormat="1" applyFont="1" applyFill="1" applyBorder="1" applyAlignment="1">
      <alignment vertical="center"/>
    </xf>
    <xf numFmtId="49" fontId="1" fillId="0" borderId="6" xfId="0" applyNumberFormat="1" applyFont="1" applyBorder="1"/>
    <xf numFmtId="49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164" fontId="1" fillId="0" borderId="7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164" fontId="4" fillId="0" borderId="6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wrapText="1"/>
    </xf>
    <xf numFmtId="0" fontId="0" fillId="0" borderId="0" xfId="0" applyBorder="1"/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164" fontId="1" fillId="0" borderId="8" xfId="0" applyNumberFormat="1" applyFont="1" applyFill="1" applyBorder="1" applyAlignment="1">
      <alignment vertical="center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/>
    <xf numFmtId="165" fontId="1" fillId="0" borderId="8" xfId="0" applyNumberFormat="1" applyFont="1" applyFill="1" applyBorder="1" applyAlignment="1" applyProtection="1">
      <alignment horizontal="right" vertical="center" wrapText="1"/>
    </xf>
    <xf numFmtId="49" fontId="1" fillId="0" borderId="7" xfId="0" applyNumberFormat="1" applyFont="1" applyFill="1" applyBorder="1"/>
    <xf numFmtId="165" fontId="1" fillId="0" borderId="7" xfId="0" applyNumberFormat="1" applyFont="1" applyFill="1" applyBorder="1" applyAlignment="1" applyProtection="1">
      <alignment horizontal="right" vertical="center" wrapText="1"/>
    </xf>
    <xf numFmtId="165" fontId="4" fillId="0" borderId="6" xfId="0" applyNumberFormat="1" applyFont="1" applyFill="1" applyBorder="1" applyAlignment="1" applyProtection="1">
      <alignment horizontal="right" vertical="center" wrapText="1"/>
    </xf>
    <xf numFmtId="49" fontId="1" fillId="0" borderId="6" xfId="0" applyNumberFormat="1" applyFont="1" applyFill="1" applyBorder="1"/>
    <xf numFmtId="0" fontId="1" fillId="0" borderId="6" xfId="0" applyFont="1" applyFill="1" applyBorder="1" applyAlignment="1">
      <alignment vertical="center" wrapText="1"/>
    </xf>
    <xf numFmtId="0" fontId="8" fillId="0" borderId="0" xfId="0" applyFont="1"/>
    <xf numFmtId="49" fontId="1" fillId="0" borderId="10" xfId="0" applyNumberFormat="1" applyFont="1" applyFill="1" applyBorder="1"/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vertical="center"/>
    </xf>
    <xf numFmtId="166" fontId="1" fillId="0" borderId="8" xfId="0" applyNumberFormat="1" applyFont="1" applyFill="1" applyBorder="1" applyAlignment="1">
      <alignment vertical="center"/>
    </xf>
    <xf numFmtId="166" fontId="1" fillId="0" borderId="7" xfId="0" applyNumberFormat="1" applyFont="1" applyFill="1" applyBorder="1" applyAlignment="1">
      <alignment vertical="center"/>
    </xf>
    <xf numFmtId="166" fontId="4" fillId="0" borderId="6" xfId="0" applyNumberFormat="1" applyFont="1" applyFill="1" applyBorder="1" applyAlignment="1">
      <alignment vertical="center"/>
    </xf>
    <xf numFmtId="167" fontId="1" fillId="0" borderId="8" xfId="0" applyNumberFormat="1" applyFont="1" applyFill="1" applyBorder="1" applyAlignment="1">
      <alignment vertical="center"/>
    </xf>
    <xf numFmtId="2" fontId="1" fillId="0" borderId="8" xfId="0" applyNumberFormat="1" applyFont="1" applyFill="1" applyBorder="1" applyAlignment="1">
      <alignment vertical="center"/>
    </xf>
    <xf numFmtId="166" fontId="1" fillId="0" borderId="10" xfId="0" applyNumberFormat="1" applyFont="1" applyFill="1" applyBorder="1" applyAlignment="1">
      <alignment vertical="center"/>
    </xf>
    <xf numFmtId="165" fontId="5" fillId="2" borderId="1" xfId="0" applyNumberFormat="1" applyFont="1" applyFill="1" applyBorder="1"/>
    <xf numFmtId="165" fontId="1" fillId="0" borderId="8" xfId="0" applyNumberFormat="1" applyFont="1" applyFill="1" applyBorder="1" applyAlignment="1">
      <alignment vertical="center"/>
    </xf>
    <xf numFmtId="168" fontId="1" fillId="0" borderId="8" xfId="0" applyNumberFormat="1" applyFont="1" applyFill="1" applyBorder="1" applyAlignment="1">
      <alignment vertical="center"/>
    </xf>
    <xf numFmtId="169" fontId="1" fillId="0" borderId="8" xfId="0" applyNumberFormat="1" applyFont="1" applyFill="1" applyBorder="1" applyAlignment="1">
      <alignment vertical="center"/>
    </xf>
    <xf numFmtId="49" fontId="1" fillId="0" borderId="9" xfId="0" applyNumberFormat="1" applyFont="1" applyFill="1" applyBorder="1"/>
    <xf numFmtId="49" fontId="2" fillId="0" borderId="9" xfId="0" applyNumberFormat="1" applyFont="1" applyFill="1" applyBorder="1" applyAlignment="1" applyProtection="1">
      <alignment horizontal="left" vertical="center" wrapText="1"/>
    </xf>
    <xf numFmtId="165" fontId="1" fillId="0" borderId="9" xfId="0" applyNumberFormat="1" applyFont="1" applyFill="1" applyBorder="1" applyAlignment="1" applyProtection="1">
      <alignment horizontal="right" vertical="center" wrapText="1"/>
    </xf>
    <xf numFmtId="0" fontId="2" fillId="0" borderId="9" xfId="0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vertical="center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165" fontId="1" fillId="0" borderId="10" xfId="0" applyNumberFormat="1" applyFont="1" applyFill="1" applyBorder="1" applyAlignment="1" applyProtection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/>
    </xf>
    <xf numFmtId="0" fontId="8" fillId="0" borderId="0" xfId="0" applyFont="1" applyFill="1"/>
    <xf numFmtId="164" fontId="1" fillId="0" borderId="5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166" fontId="1" fillId="0" borderId="8" xfId="0" applyNumberFormat="1" applyFont="1" applyFill="1" applyBorder="1" applyAlignment="1">
      <alignment horizontal="right" vertical="center"/>
    </xf>
    <xf numFmtId="166" fontId="1" fillId="0" borderId="7" xfId="0" applyNumberFormat="1" applyFont="1" applyFill="1" applyBorder="1" applyAlignment="1">
      <alignment horizontal="right" vertical="center"/>
    </xf>
    <xf numFmtId="167" fontId="1" fillId="0" borderId="7" xfId="0" applyNumberFormat="1" applyFont="1" applyFill="1" applyBorder="1" applyAlignment="1">
      <alignment horizontal="right" vertical="center"/>
    </xf>
    <xf numFmtId="2" fontId="1" fillId="0" borderId="7" xfId="0" applyNumberFormat="1" applyFont="1" applyFill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165" fontId="1" fillId="0" borderId="11" xfId="0" applyNumberFormat="1" applyFont="1" applyFill="1" applyBorder="1" applyAlignment="1" applyProtection="1">
      <alignment horizontal="right" vertical="center" wrapText="1"/>
    </xf>
    <xf numFmtId="165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10" xfId="0" applyNumberFormat="1" applyFont="1" applyFill="1" applyBorder="1" applyAlignment="1" applyProtection="1">
      <alignment horizontal="right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164" fontId="1" fillId="0" borderId="10" xfId="0" applyNumberFormat="1" applyFont="1" applyFill="1" applyBorder="1" applyAlignment="1">
      <alignment horizontal="right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165" fontId="1" fillId="0" borderId="5" xfId="0" applyNumberFormat="1" applyFont="1" applyFill="1" applyBorder="1" applyAlignment="1" applyProtection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/>
    </xf>
    <xf numFmtId="164" fontId="2" fillId="0" borderId="12" xfId="0" applyNumberFormat="1" applyFont="1" applyFill="1" applyBorder="1" applyAlignment="1">
      <alignment horizontal="left" vertical="center"/>
    </xf>
    <xf numFmtId="164" fontId="2" fillId="0" borderId="13" xfId="0" applyNumberFormat="1" applyFont="1" applyFill="1" applyBorder="1" applyAlignment="1">
      <alignment horizontal="left" vertical="center"/>
    </xf>
    <xf numFmtId="164" fontId="2" fillId="0" borderId="14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view="pageLayout" topLeftCell="A35" zoomScaleNormal="110" workbookViewId="0">
      <selection activeCell="B43" sqref="B43:J43"/>
    </sheetView>
  </sheetViews>
  <sheetFormatPr defaultRowHeight="12.75" x14ac:dyDescent="0.2"/>
  <cols>
    <col min="1" max="1" width="4.85546875" style="1" customWidth="1"/>
    <col min="2" max="2" width="27.140625" customWidth="1"/>
    <col min="3" max="3" width="15.5703125" hidden="1" customWidth="1"/>
    <col min="4" max="4" width="10.85546875" customWidth="1"/>
    <col min="5" max="5" width="11.28515625" customWidth="1"/>
    <col min="6" max="6" width="10.28515625" customWidth="1"/>
    <col min="7" max="7" width="57" customWidth="1"/>
    <col min="8" max="8" width="10" customWidth="1"/>
    <col min="9" max="9" width="10.140625" customWidth="1"/>
    <col min="10" max="10" width="67" customWidth="1"/>
  </cols>
  <sheetData>
    <row r="1" spans="1:12" ht="16.5" x14ac:dyDescent="0.2">
      <c r="J1" s="72" t="s">
        <v>235</v>
      </c>
    </row>
    <row r="2" spans="1:12" ht="23.25" customHeight="1" x14ac:dyDescent="0.2">
      <c r="J2" s="73" t="s">
        <v>237</v>
      </c>
    </row>
    <row r="3" spans="1:12" x14ac:dyDescent="0.2">
      <c r="J3" s="74" t="s">
        <v>238</v>
      </c>
    </row>
    <row r="4" spans="1:12" x14ac:dyDescent="0.2">
      <c r="J4" s="74" t="s">
        <v>239</v>
      </c>
    </row>
    <row r="5" spans="1:12" x14ac:dyDescent="0.2">
      <c r="J5" s="36"/>
    </row>
    <row r="6" spans="1:12" ht="16.5" x14ac:dyDescent="0.25">
      <c r="A6" s="78" t="s">
        <v>136</v>
      </c>
      <c r="B6" s="78"/>
      <c r="C6" s="78"/>
      <c r="D6" s="78"/>
      <c r="E6" s="78"/>
      <c r="F6" s="78"/>
      <c r="G6" s="78"/>
      <c r="H6" s="78"/>
      <c r="I6" s="78"/>
      <c r="J6" s="78"/>
    </row>
    <row r="8" spans="1:12" x14ac:dyDescent="0.2">
      <c r="J8" s="2" t="s">
        <v>47</v>
      </c>
      <c r="K8" s="22"/>
      <c r="L8" s="22"/>
    </row>
    <row r="9" spans="1:12" ht="48" x14ac:dyDescent="0.2">
      <c r="A9" s="71" t="s">
        <v>45</v>
      </c>
      <c r="B9" s="71" t="s">
        <v>94</v>
      </c>
      <c r="C9" s="71"/>
      <c r="D9" s="71" t="s">
        <v>138</v>
      </c>
      <c r="E9" s="71" t="s">
        <v>137</v>
      </c>
      <c r="F9" s="71" t="s">
        <v>46</v>
      </c>
      <c r="G9" s="71" t="s">
        <v>139</v>
      </c>
      <c r="H9" s="71" t="s">
        <v>140</v>
      </c>
      <c r="I9" s="71" t="s">
        <v>141</v>
      </c>
      <c r="J9" s="71" t="s">
        <v>146</v>
      </c>
      <c r="K9" s="22"/>
      <c r="L9" s="22"/>
    </row>
    <row r="10" spans="1:12" s="77" customFormat="1" x14ac:dyDescent="0.2">
      <c r="A10" s="75">
        <v>1</v>
      </c>
      <c r="B10" s="75">
        <v>2</v>
      </c>
      <c r="C10" s="75"/>
      <c r="D10" s="75">
        <v>3</v>
      </c>
      <c r="E10" s="75">
        <v>4</v>
      </c>
      <c r="F10" s="75">
        <v>5</v>
      </c>
      <c r="G10" s="75">
        <v>6</v>
      </c>
      <c r="H10" s="75">
        <v>7</v>
      </c>
      <c r="I10" s="75">
        <v>8</v>
      </c>
      <c r="J10" s="75">
        <v>9</v>
      </c>
      <c r="K10" s="76"/>
      <c r="L10" s="76"/>
    </row>
    <row r="11" spans="1:12" ht="27" customHeight="1" x14ac:dyDescent="0.2">
      <c r="A11" s="3" t="s">
        <v>86</v>
      </c>
      <c r="B11" s="79" t="s">
        <v>9</v>
      </c>
      <c r="C11" s="80"/>
      <c r="D11" s="80"/>
      <c r="E11" s="80"/>
      <c r="F11" s="80"/>
      <c r="G11" s="80"/>
      <c r="H11" s="80"/>
      <c r="I11" s="80"/>
      <c r="J11" s="81"/>
      <c r="K11" s="22"/>
      <c r="L11" s="22"/>
    </row>
    <row r="12" spans="1:12" x14ac:dyDescent="0.2">
      <c r="A12" s="9" t="s">
        <v>48</v>
      </c>
      <c r="B12" s="23" t="s">
        <v>95</v>
      </c>
      <c r="C12" s="10"/>
      <c r="D12" s="11">
        <f>SUM(D13:D14)</f>
        <v>584521.1</v>
      </c>
      <c r="E12" s="11">
        <f>SUM(E13:E14)</f>
        <v>571641.80000000005</v>
      </c>
      <c r="F12" s="63">
        <f>E12/D12</f>
        <v>0.97796606486917248</v>
      </c>
      <c r="G12" s="12"/>
      <c r="H12" s="43"/>
      <c r="I12" s="43"/>
      <c r="J12" s="39"/>
      <c r="K12" s="22"/>
      <c r="L12" s="22"/>
    </row>
    <row r="13" spans="1:12" ht="25.5" customHeight="1" x14ac:dyDescent="0.2">
      <c r="A13" s="29" t="s">
        <v>87</v>
      </c>
      <c r="B13" s="38" t="s">
        <v>96</v>
      </c>
      <c r="C13" s="25" t="s">
        <v>10</v>
      </c>
      <c r="D13" s="30">
        <v>201330.6</v>
      </c>
      <c r="E13" s="30">
        <v>188458.5</v>
      </c>
      <c r="F13" s="64">
        <f>E13/D13</f>
        <v>0.93606486048320525</v>
      </c>
      <c r="G13" s="38" t="s">
        <v>147</v>
      </c>
      <c r="H13" s="66">
        <v>1</v>
      </c>
      <c r="I13" s="66">
        <v>1</v>
      </c>
      <c r="J13" s="40" t="s">
        <v>132</v>
      </c>
      <c r="K13" s="22"/>
      <c r="L13" s="22"/>
    </row>
    <row r="14" spans="1:12" ht="38.25" customHeight="1" x14ac:dyDescent="0.2">
      <c r="A14" s="82" t="s">
        <v>88</v>
      </c>
      <c r="B14" s="85" t="s">
        <v>97</v>
      </c>
      <c r="C14" s="16" t="s">
        <v>11</v>
      </c>
      <c r="D14" s="88">
        <v>383190.5</v>
      </c>
      <c r="E14" s="88">
        <v>383183.3</v>
      </c>
      <c r="F14" s="91">
        <f t="shared" ref="F14:F87" si="0">E14/D14</f>
        <v>0.99998121039013232</v>
      </c>
      <c r="G14" s="38" t="s">
        <v>148</v>
      </c>
      <c r="H14" s="67">
        <v>36</v>
      </c>
      <c r="I14" s="67">
        <v>36</v>
      </c>
      <c r="J14" s="94" t="s">
        <v>151</v>
      </c>
      <c r="K14" s="22"/>
      <c r="L14" s="22"/>
    </row>
    <row r="15" spans="1:12" ht="45.75" customHeight="1" x14ac:dyDescent="0.2">
      <c r="A15" s="83"/>
      <c r="B15" s="86"/>
      <c r="C15" s="16"/>
      <c r="D15" s="89"/>
      <c r="E15" s="89"/>
      <c r="F15" s="92"/>
      <c r="G15" s="38" t="s">
        <v>149</v>
      </c>
      <c r="H15" s="67">
        <v>36</v>
      </c>
      <c r="I15" s="67">
        <v>36</v>
      </c>
      <c r="J15" s="95"/>
      <c r="K15" s="22"/>
      <c r="L15" s="22"/>
    </row>
    <row r="16" spans="1:12" ht="36.75" customHeight="1" x14ac:dyDescent="0.2">
      <c r="A16" s="84"/>
      <c r="B16" s="87"/>
      <c r="C16" s="16"/>
      <c r="D16" s="90"/>
      <c r="E16" s="90"/>
      <c r="F16" s="93"/>
      <c r="G16" s="38" t="s">
        <v>150</v>
      </c>
      <c r="H16" s="67">
        <v>100</v>
      </c>
      <c r="I16" s="67">
        <v>100</v>
      </c>
      <c r="J16" s="96"/>
      <c r="K16" s="22"/>
      <c r="L16" s="22"/>
    </row>
    <row r="17" spans="1:12" x14ac:dyDescent="0.2">
      <c r="A17" s="29" t="s">
        <v>49</v>
      </c>
      <c r="B17" s="38" t="s">
        <v>98</v>
      </c>
      <c r="C17" s="25"/>
      <c r="D17" s="30">
        <f>SUM(D18:D22)</f>
        <v>858789.8</v>
      </c>
      <c r="E17" s="30">
        <f>SUM(E18:E22)</f>
        <v>853659.39999999991</v>
      </c>
      <c r="F17" s="64">
        <f t="shared" si="0"/>
        <v>0.99402601195309948</v>
      </c>
      <c r="G17" s="26"/>
      <c r="H17" s="66"/>
      <c r="I17" s="66"/>
      <c r="J17" s="40"/>
      <c r="K17" s="22"/>
      <c r="L17" s="22"/>
    </row>
    <row r="18" spans="1:12" ht="34.5" customHeight="1" x14ac:dyDescent="0.2">
      <c r="A18" s="82" t="s">
        <v>89</v>
      </c>
      <c r="B18" s="85" t="s">
        <v>99</v>
      </c>
      <c r="C18" s="16"/>
      <c r="D18" s="88">
        <v>205044.5</v>
      </c>
      <c r="E18" s="88">
        <v>203328.6</v>
      </c>
      <c r="F18" s="91">
        <f>E18/D18</f>
        <v>0.99163157265861801</v>
      </c>
      <c r="G18" s="38" t="s">
        <v>152</v>
      </c>
      <c r="H18" s="67">
        <v>3.3</v>
      </c>
      <c r="I18" s="67">
        <v>3.3</v>
      </c>
      <c r="J18" s="94" t="s">
        <v>154</v>
      </c>
      <c r="K18" s="22"/>
      <c r="L18" s="22"/>
    </row>
    <row r="19" spans="1:12" ht="24" customHeight="1" x14ac:dyDescent="0.2">
      <c r="A19" s="84"/>
      <c r="B19" s="87"/>
      <c r="C19" s="16" t="s">
        <v>23</v>
      </c>
      <c r="D19" s="90"/>
      <c r="E19" s="90"/>
      <c r="F19" s="93"/>
      <c r="G19" s="38" t="s">
        <v>153</v>
      </c>
      <c r="H19" s="68">
        <v>0.41239999999999999</v>
      </c>
      <c r="I19" s="68">
        <v>0.42399999999999999</v>
      </c>
      <c r="J19" s="96"/>
      <c r="K19" s="22"/>
      <c r="L19" s="22"/>
    </row>
    <row r="20" spans="1:12" ht="22.5" x14ac:dyDescent="0.2">
      <c r="A20" s="29" t="s">
        <v>90</v>
      </c>
      <c r="B20" s="38" t="s">
        <v>100</v>
      </c>
      <c r="C20" s="25" t="s">
        <v>25</v>
      </c>
      <c r="D20" s="30">
        <v>442737.8</v>
      </c>
      <c r="E20" s="30">
        <v>439970.1</v>
      </c>
      <c r="F20" s="64">
        <f t="shared" si="0"/>
        <v>0.99374867020615809</v>
      </c>
      <c r="G20" s="38" t="s">
        <v>155</v>
      </c>
      <c r="H20" s="66">
        <v>85.7</v>
      </c>
      <c r="I20" s="66">
        <v>86</v>
      </c>
      <c r="J20" s="40" t="s">
        <v>156</v>
      </c>
      <c r="K20" s="22"/>
      <c r="L20" s="22"/>
    </row>
    <row r="21" spans="1:12" ht="25.5" customHeight="1" x14ac:dyDescent="0.2">
      <c r="A21" s="31" t="s">
        <v>91</v>
      </c>
      <c r="B21" s="24" t="s">
        <v>101</v>
      </c>
      <c r="C21" s="16" t="s">
        <v>26</v>
      </c>
      <c r="D21" s="32">
        <v>30561.599999999999</v>
      </c>
      <c r="E21" s="32">
        <v>30561.599999999999</v>
      </c>
      <c r="F21" s="65">
        <f t="shared" si="0"/>
        <v>1</v>
      </c>
      <c r="G21" s="38" t="s">
        <v>157</v>
      </c>
      <c r="H21" s="67">
        <v>1</v>
      </c>
      <c r="I21" s="67">
        <v>1</v>
      </c>
      <c r="J21" s="41" t="s">
        <v>134</v>
      </c>
    </row>
    <row r="22" spans="1:12" ht="51" customHeight="1" x14ac:dyDescent="0.2">
      <c r="A22" s="82" t="s">
        <v>92</v>
      </c>
      <c r="B22" s="85" t="s">
        <v>102</v>
      </c>
      <c r="C22" s="25" t="s">
        <v>32</v>
      </c>
      <c r="D22" s="88">
        <v>180445.9</v>
      </c>
      <c r="E22" s="88">
        <v>179799.1</v>
      </c>
      <c r="F22" s="91">
        <f t="shared" si="0"/>
        <v>0.99641554615538519</v>
      </c>
      <c r="G22" s="38" t="s">
        <v>158</v>
      </c>
      <c r="H22" s="66">
        <v>30</v>
      </c>
      <c r="I22" s="66">
        <v>5.9</v>
      </c>
      <c r="J22" s="94" t="s">
        <v>177</v>
      </c>
    </row>
    <row r="23" spans="1:12" ht="17.25" customHeight="1" x14ac:dyDescent="0.2">
      <c r="A23" s="83"/>
      <c r="B23" s="86"/>
      <c r="C23" s="16"/>
      <c r="D23" s="89"/>
      <c r="E23" s="89"/>
      <c r="F23" s="92"/>
      <c r="G23" s="38" t="s">
        <v>159</v>
      </c>
      <c r="H23" s="67">
        <v>4</v>
      </c>
      <c r="I23" s="67">
        <v>4</v>
      </c>
      <c r="J23" s="95"/>
    </row>
    <row r="24" spans="1:12" ht="22.5" customHeight="1" x14ac:dyDescent="0.2">
      <c r="A24" s="31" t="s">
        <v>50</v>
      </c>
      <c r="B24" s="24" t="s">
        <v>103</v>
      </c>
      <c r="C24" s="16" t="s">
        <v>31</v>
      </c>
      <c r="D24" s="32">
        <f>D25</f>
        <v>63546.400000000001</v>
      </c>
      <c r="E24" s="32">
        <f>E25</f>
        <v>63546.400000000001</v>
      </c>
      <c r="F24" s="65">
        <f t="shared" si="0"/>
        <v>1</v>
      </c>
      <c r="G24" s="17"/>
      <c r="H24" s="67"/>
      <c r="I24" s="67"/>
      <c r="J24" s="41"/>
    </row>
    <row r="25" spans="1:12" ht="36" customHeight="1" x14ac:dyDescent="0.2">
      <c r="A25" s="83" t="s">
        <v>93</v>
      </c>
      <c r="B25" s="86" t="s">
        <v>104</v>
      </c>
      <c r="C25" s="16"/>
      <c r="D25" s="89">
        <v>63546.400000000001</v>
      </c>
      <c r="E25" s="89">
        <v>63546.400000000001</v>
      </c>
      <c r="F25" s="92">
        <f>E25/D25</f>
        <v>1</v>
      </c>
      <c r="G25" s="38" t="s">
        <v>160</v>
      </c>
      <c r="H25" s="69">
        <v>105.9</v>
      </c>
      <c r="I25" s="69">
        <v>107.46</v>
      </c>
      <c r="J25" s="95" t="s">
        <v>236</v>
      </c>
    </row>
    <row r="26" spans="1:12" ht="24" customHeight="1" x14ac:dyDescent="0.2">
      <c r="A26" s="83"/>
      <c r="B26" s="86"/>
      <c r="C26" s="16"/>
      <c r="D26" s="89"/>
      <c r="E26" s="89"/>
      <c r="F26" s="92"/>
      <c r="G26" s="38" t="s">
        <v>161</v>
      </c>
      <c r="H26" s="69">
        <v>88.6</v>
      </c>
      <c r="I26" s="69">
        <v>101.85</v>
      </c>
      <c r="J26" s="95"/>
    </row>
    <row r="27" spans="1:12" ht="27.75" customHeight="1" x14ac:dyDescent="0.2">
      <c r="A27" s="83"/>
      <c r="B27" s="86"/>
      <c r="C27" s="25" t="s">
        <v>31</v>
      </c>
      <c r="D27" s="89"/>
      <c r="E27" s="89"/>
      <c r="F27" s="92"/>
      <c r="G27" s="38" t="s">
        <v>162</v>
      </c>
      <c r="H27" s="66">
        <v>125</v>
      </c>
      <c r="I27" s="66">
        <v>128</v>
      </c>
      <c r="J27" s="95"/>
    </row>
    <row r="28" spans="1:12" ht="25.5" customHeight="1" x14ac:dyDescent="0.2">
      <c r="A28" s="83"/>
      <c r="B28" s="86"/>
      <c r="C28" s="16"/>
      <c r="D28" s="89"/>
      <c r="E28" s="89"/>
      <c r="F28" s="92"/>
      <c r="G28" s="38" t="s">
        <v>163</v>
      </c>
      <c r="H28" s="67">
        <v>67</v>
      </c>
      <c r="I28" s="67">
        <v>67</v>
      </c>
      <c r="J28" s="95"/>
    </row>
    <row r="29" spans="1:12" ht="46.5" customHeight="1" x14ac:dyDescent="0.2">
      <c r="A29" s="83"/>
      <c r="B29" s="86"/>
      <c r="C29" s="16"/>
      <c r="D29" s="89"/>
      <c r="E29" s="89"/>
      <c r="F29" s="92"/>
      <c r="G29" s="38" t="s">
        <v>164</v>
      </c>
      <c r="H29" s="67">
        <v>0</v>
      </c>
      <c r="I29" s="67">
        <v>0</v>
      </c>
      <c r="J29" s="95"/>
    </row>
    <row r="30" spans="1:12" ht="13.5" x14ac:dyDescent="0.2">
      <c r="A30" s="13" t="s">
        <v>51</v>
      </c>
      <c r="B30" s="18" t="s">
        <v>0</v>
      </c>
      <c r="C30" s="14"/>
      <c r="D30" s="33">
        <f>D12+D17+D24</f>
        <v>1506857.2999999998</v>
      </c>
      <c r="E30" s="33">
        <f>E12+E17+E24</f>
        <v>1488847.5999999999</v>
      </c>
      <c r="F30" s="19">
        <f>E30/D30</f>
        <v>0.98804817151564384</v>
      </c>
      <c r="G30" s="19"/>
      <c r="H30" s="19"/>
      <c r="I30" s="19"/>
      <c r="J30" s="15"/>
    </row>
    <row r="31" spans="1:12" ht="27.75" customHeight="1" x14ac:dyDescent="0.2">
      <c r="A31" s="4" t="s">
        <v>52</v>
      </c>
      <c r="B31" s="79" t="s">
        <v>12</v>
      </c>
      <c r="C31" s="80"/>
      <c r="D31" s="80"/>
      <c r="E31" s="80"/>
      <c r="F31" s="80"/>
      <c r="G31" s="80"/>
      <c r="H31" s="80"/>
      <c r="I31" s="80"/>
      <c r="J31" s="81"/>
    </row>
    <row r="32" spans="1:12" ht="24.75" customHeight="1" x14ac:dyDescent="0.2">
      <c r="A32" s="98" t="s">
        <v>53</v>
      </c>
      <c r="B32" s="99" t="s">
        <v>105</v>
      </c>
      <c r="C32" s="27" t="s">
        <v>1</v>
      </c>
      <c r="D32" s="100">
        <v>151750.39999999999</v>
      </c>
      <c r="E32" s="100">
        <v>0</v>
      </c>
      <c r="F32" s="101">
        <f t="shared" si="0"/>
        <v>0</v>
      </c>
      <c r="G32" s="38" t="s">
        <v>165</v>
      </c>
      <c r="H32" s="45">
        <v>0</v>
      </c>
      <c r="I32" s="45">
        <v>0</v>
      </c>
      <c r="J32" s="97" t="s">
        <v>168</v>
      </c>
      <c r="K32" s="22"/>
    </row>
    <row r="33" spans="1:11" ht="24" customHeight="1" x14ac:dyDescent="0.2">
      <c r="A33" s="83"/>
      <c r="B33" s="86"/>
      <c r="C33" s="28"/>
      <c r="D33" s="89"/>
      <c r="E33" s="89"/>
      <c r="F33" s="92"/>
      <c r="G33" s="38" t="s">
        <v>167</v>
      </c>
      <c r="H33" s="45">
        <v>0</v>
      </c>
      <c r="I33" s="45">
        <v>0</v>
      </c>
      <c r="J33" s="95"/>
      <c r="K33" s="22"/>
    </row>
    <row r="34" spans="1:11" ht="15" customHeight="1" x14ac:dyDescent="0.2">
      <c r="A34" s="84"/>
      <c r="B34" s="87"/>
      <c r="C34" s="28"/>
      <c r="D34" s="90"/>
      <c r="E34" s="90"/>
      <c r="F34" s="93"/>
      <c r="G34" s="38" t="s">
        <v>166</v>
      </c>
      <c r="H34" s="45">
        <v>0</v>
      </c>
      <c r="I34" s="45">
        <v>0</v>
      </c>
      <c r="J34" s="96"/>
      <c r="K34" s="22"/>
    </row>
    <row r="35" spans="1:11" ht="16.5" customHeight="1" x14ac:dyDescent="0.2">
      <c r="A35" s="82" t="s">
        <v>54</v>
      </c>
      <c r="B35" s="85" t="s">
        <v>106</v>
      </c>
      <c r="C35" s="28"/>
      <c r="D35" s="88">
        <v>2460.4</v>
      </c>
      <c r="E35" s="88">
        <v>2460.4</v>
      </c>
      <c r="F35" s="91">
        <f>E35/D35</f>
        <v>1</v>
      </c>
      <c r="G35" s="38" t="s">
        <v>169</v>
      </c>
      <c r="H35" s="45">
        <v>13</v>
      </c>
      <c r="I35" s="45">
        <v>13</v>
      </c>
      <c r="J35" s="94" t="s">
        <v>41</v>
      </c>
      <c r="K35" s="22"/>
    </row>
    <row r="36" spans="1:11" ht="15" customHeight="1" x14ac:dyDescent="0.2">
      <c r="A36" s="84"/>
      <c r="B36" s="87"/>
      <c r="C36" s="25" t="s">
        <v>2</v>
      </c>
      <c r="D36" s="90"/>
      <c r="E36" s="90"/>
      <c r="F36" s="93"/>
      <c r="G36" s="38" t="s">
        <v>170</v>
      </c>
      <c r="H36" s="45">
        <v>13</v>
      </c>
      <c r="I36" s="45">
        <v>13</v>
      </c>
      <c r="J36" s="96"/>
      <c r="K36" s="22"/>
    </row>
    <row r="37" spans="1:11" ht="27" customHeight="1" x14ac:dyDescent="0.2">
      <c r="A37" s="31" t="s">
        <v>55</v>
      </c>
      <c r="B37" s="24" t="s">
        <v>107</v>
      </c>
      <c r="C37" s="16" t="s">
        <v>15</v>
      </c>
      <c r="D37" s="32">
        <v>1119.7</v>
      </c>
      <c r="E37" s="32">
        <v>1119.7</v>
      </c>
      <c r="F37" s="65">
        <f t="shared" si="0"/>
        <v>1</v>
      </c>
      <c r="G37" s="38" t="s">
        <v>171</v>
      </c>
      <c r="H37" s="45">
        <v>1</v>
      </c>
      <c r="I37" s="45">
        <v>1</v>
      </c>
      <c r="J37" s="41" t="s">
        <v>44</v>
      </c>
      <c r="K37" s="22"/>
    </row>
    <row r="38" spans="1:11" ht="16.5" customHeight="1" x14ac:dyDescent="0.2">
      <c r="A38" s="29" t="s">
        <v>56</v>
      </c>
      <c r="B38" s="38" t="s">
        <v>108</v>
      </c>
      <c r="C38" s="25" t="s">
        <v>4</v>
      </c>
      <c r="D38" s="30">
        <v>3368.1</v>
      </c>
      <c r="E38" s="30">
        <v>3368.1</v>
      </c>
      <c r="F38" s="64">
        <f t="shared" si="0"/>
        <v>1</v>
      </c>
      <c r="G38" s="38" t="s">
        <v>172</v>
      </c>
      <c r="H38" s="45">
        <v>5</v>
      </c>
      <c r="I38" s="45">
        <v>5</v>
      </c>
      <c r="J38" s="40" t="s">
        <v>42</v>
      </c>
      <c r="K38" s="22"/>
    </row>
    <row r="39" spans="1:11" ht="25.5" customHeight="1" x14ac:dyDescent="0.2">
      <c r="A39" s="82" t="s">
        <v>57</v>
      </c>
      <c r="B39" s="85" t="s">
        <v>109</v>
      </c>
      <c r="C39" s="16" t="s">
        <v>6</v>
      </c>
      <c r="D39" s="88">
        <v>18003.099999999999</v>
      </c>
      <c r="E39" s="88">
        <v>18003.099999999999</v>
      </c>
      <c r="F39" s="91">
        <f t="shared" si="0"/>
        <v>1</v>
      </c>
      <c r="G39" s="38" t="s">
        <v>173</v>
      </c>
      <c r="H39" s="45">
        <v>8</v>
      </c>
      <c r="I39" s="45">
        <v>8</v>
      </c>
      <c r="J39" s="94" t="s">
        <v>43</v>
      </c>
      <c r="K39" s="22"/>
    </row>
    <row r="40" spans="1:11" ht="39.75" customHeight="1" x14ac:dyDescent="0.2">
      <c r="A40" s="84"/>
      <c r="B40" s="87"/>
      <c r="C40" s="16"/>
      <c r="D40" s="90"/>
      <c r="E40" s="90"/>
      <c r="F40" s="93"/>
      <c r="G40" s="38" t="s">
        <v>174</v>
      </c>
      <c r="H40" s="45">
        <v>1</v>
      </c>
      <c r="I40" s="45">
        <v>1</v>
      </c>
      <c r="J40" s="96"/>
      <c r="K40" s="22"/>
    </row>
    <row r="41" spans="1:11" ht="24.75" customHeight="1" x14ac:dyDescent="0.2">
      <c r="A41" s="29" t="s">
        <v>58</v>
      </c>
      <c r="B41" s="38" t="s">
        <v>110</v>
      </c>
      <c r="C41" s="25" t="s">
        <v>5</v>
      </c>
      <c r="D41" s="30">
        <v>15906.1</v>
      </c>
      <c r="E41" s="30">
        <v>15906.1</v>
      </c>
      <c r="F41" s="64">
        <f t="shared" si="0"/>
        <v>1</v>
      </c>
      <c r="G41" s="38" t="s">
        <v>175</v>
      </c>
      <c r="H41" s="45">
        <v>38</v>
      </c>
      <c r="I41" s="45">
        <v>38</v>
      </c>
      <c r="J41" s="40" t="s">
        <v>176</v>
      </c>
    </row>
    <row r="42" spans="1:11" ht="13.5" x14ac:dyDescent="0.2">
      <c r="A42" s="34" t="s">
        <v>59</v>
      </c>
      <c r="B42" s="18" t="s">
        <v>0</v>
      </c>
      <c r="C42" s="20"/>
      <c r="D42" s="33">
        <f>SUM(D32:D41)</f>
        <v>192607.80000000002</v>
      </c>
      <c r="E42" s="33">
        <f>SUM(E32:E41)</f>
        <v>40857.4</v>
      </c>
      <c r="F42" s="19">
        <f t="shared" si="0"/>
        <v>0.2121274423984906</v>
      </c>
      <c r="G42" s="19"/>
      <c r="H42" s="19"/>
      <c r="I42" s="19"/>
      <c r="J42" s="35"/>
    </row>
    <row r="43" spans="1:11" ht="25.5" customHeight="1" x14ac:dyDescent="0.2">
      <c r="A43" s="4" t="s">
        <v>60</v>
      </c>
      <c r="B43" s="79" t="s">
        <v>13</v>
      </c>
      <c r="C43" s="80"/>
      <c r="D43" s="80"/>
      <c r="E43" s="80"/>
      <c r="F43" s="80"/>
      <c r="G43" s="80"/>
      <c r="H43" s="80"/>
      <c r="I43" s="80"/>
      <c r="J43" s="81"/>
    </row>
    <row r="44" spans="1:11" ht="27" customHeight="1" x14ac:dyDescent="0.2">
      <c r="A44" s="98" t="s">
        <v>61</v>
      </c>
      <c r="B44" s="99" t="s">
        <v>111</v>
      </c>
      <c r="C44" s="10" t="s">
        <v>14</v>
      </c>
      <c r="D44" s="100">
        <v>468214.2</v>
      </c>
      <c r="E44" s="100">
        <v>196230.6</v>
      </c>
      <c r="F44" s="101">
        <f t="shared" si="0"/>
        <v>0.41910433301681155</v>
      </c>
      <c r="G44" s="38" t="s">
        <v>178</v>
      </c>
      <c r="H44" s="43">
        <v>0</v>
      </c>
      <c r="I44" s="43">
        <v>0</v>
      </c>
      <c r="J44" s="97" t="s">
        <v>180</v>
      </c>
    </row>
    <row r="45" spans="1:11" ht="23.25" customHeight="1" x14ac:dyDescent="0.2">
      <c r="A45" s="84"/>
      <c r="B45" s="87"/>
      <c r="C45" s="16"/>
      <c r="D45" s="90"/>
      <c r="E45" s="90"/>
      <c r="F45" s="93"/>
      <c r="G45" s="38" t="s">
        <v>179</v>
      </c>
      <c r="H45" s="45">
        <v>1</v>
      </c>
      <c r="I45" s="45">
        <v>1</v>
      </c>
      <c r="J45" s="96"/>
    </row>
    <row r="46" spans="1:11" ht="64.5" customHeight="1" x14ac:dyDescent="0.2">
      <c r="A46" s="82" t="s">
        <v>62</v>
      </c>
      <c r="B46" s="85" t="s">
        <v>112</v>
      </c>
      <c r="C46" s="25" t="s">
        <v>17</v>
      </c>
      <c r="D46" s="88">
        <v>581396.5</v>
      </c>
      <c r="E46" s="88">
        <v>424122.5</v>
      </c>
      <c r="F46" s="91">
        <f t="shared" si="0"/>
        <v>0.72948925561127387</v>
      </c>
      <c r="G46" s="38" t="s">
        <v>181</v>
      </c>
      <c r="H46" s="44">
        <v>3</v>
      </c>
      <c r="I46" s="44">
        <v>4</v>
      </c>
      <c r="J46" s="94" t="s">
        <v>230</v>
      </c>
      <c r="K46" s="36"/>
    </row>
    <row r="47" spans="1:11" ht="60.75" customHeight="1" x14ac:dyDescent="0.2">
      <c r="A47" s="84"/>
      <c r="B47" s="87"/>
      <c r="C47" s="25"/>
      <c r="D47" s="90"/>
      <c r="E47" s="90"/>
      <c r="F47" s="93"/>
      <c r="G47" s="38" t="s">
        <v>182</v>
      </c>
      <c r="H47" s="44">
        <v>5</v>
      </c>
      <c r="I47" s="44">
        <v>4</v>
      </c>
      <c r="J47" s="96"/>
      <c r="K47" s="36"/>
    </row>
    <row r="48" spans="1:11" ht="57.75" customHeight="1" x14ac:dyDescent="0.2">
      <c r="A48" s="82" t="s">
        <v>63</v>
      </c>
      <c r="B48" s="85" t="s">
        <v>113</v>
      </c>
      <c r="C48" s="25"/>
      <c r="D48" s="88">
        <v>324269.09999999998</v>
      </c>
      <c r="E48" s="88">
        <v>291071.2</v>
      </c>
      <c r="F48" s="91">
        <f>E48/D48</f>
        <v>0.897622375983404</v>
      </c>
      <c r="G48" s="38" t="s">
        <v>183</v>
      </c>
      <c r="H48" s="44">
        <v>1</v>
      </c>
      <c r="I48" s="44">
        <v>1</v>
      </c>
      <c r="J48" s="94" t="s">
        <v>185</v>
      </c>
      <c r="K48" s="36"/>
    </row>
    <row r="49" spans="1:11" ht="46.5" customHeight="1" x14ac:dyDescent="0.2">
      <c r="A49" s="84"/>
      <c r="B49" s="87"/>
      <c r="C49" s="25" t="s">
        <v>24</v>
      </c>
      <c r="D49" s="90"/>
      <c r="E49" s="90"/>
      <c r="F49" s="93"/>
      <c r="G49" s="38" t="s">
        <v>184</v>
      </c>
      <c r="H49" s="44">
        <v>1</v>
      </c>
      <c r="I49" s="44">
        <v>0</v>
      </c>
      <c r="J49" s="96"/>
    </row>
    <row r="50" spans="1:11" ht="41.25" customHeight="1" x14ac:dyDescent="0.2">
      <c r="A50" s="82" t="s">
        <v>64</v>
      </c>
      <c r="B50" s="85" t="s">
        <v>114</v>
      </c>
      <c r="C50" s="25" t="s">
        <v>27</v>
      </c>
      <c r="D50" s="88">
        <v>2528750.2000000002</v>
      </c>
      <c r="E50" s="88">
        <v>2466705.1</v>
      </c>
      <c r="F50" s="91">
        <f t="shared" si="0"/>
        <v>0.97546412453076614</v>
      </c>
      <c r="G50" s="38" t="s">
        <v>186</v>
      </c>
      <c r="H50" s="47">
        <v>0.3705</v>
      </c>
      <c r="I50" s="47">
        <v>0.3705</v>
      </c>
      <c r="J50" s="94" t="s">
        <v>233</v>
      </c>
    </row>
    <row r="51" spans="1:11" ht="24.75" customHeight="1" x14ac:dyDescent="0.2">
      <c r="A51" s="83"/>
      <c r="B51" s="86"/>
      <c r="C51" s="25"/>
      <c r="D51" s="89"/>
      <c r="E51" s="89"/>
      <c r="F51" s="92"/>
      <c r="G51" s="38" t="s">
        <v>187</v>
      </c>
      <c r="H51" s="48">
        <v>0.74</v>
      </c>
      <c r="I51" s="48">
        <v>0.74</v>
      </c>
      <c r="J51" s="95"/>
    </row>
    <row r="52" spans="1:11" ht="26.25" customHeight="1" x14ac:dyDescent="0.2">
      <c r="A52" s="83"/>
      <c r="B52" s="86"/>
      <c r="C52" s="25"/>
      <c r="D52" s="89"/>
      <c r="E52" s="89"/>
      <c r="F52" s="92"/>
      <c r="G52" s="38" t="s">
        <v>188</v>
      </c>
      <c r="H52" s="48">
        <v>0.56999999999999995</v>
      </c>
      <c r="I52" s="48">
        <v>0.56999999999999995</v>
      </c>
      <c r="J52" s="95"/>
    </row>
    <row r="53" spans="1:11" ht="22.5" x14ac:dyDescent="0.2">
      <c r="A53" s="84"/>
      <c r="B53" s="87"/>
      <c r="C53" s="25"/>
      <c r="D53" s="90"/>
      <c r="E53" s="90"/>
      <c r="F53" s="93"/>
      <c r="G53" s="38" t="s">
        <v>189</v>
      </c>
      <c r="H53" s="44">
        <v>5</v>
      </c>
      <c r="I53" s="44">
        <v>5</v>
      </c>
      <c r="J53" s="96"/>
    </row>
    <row r="54" spans="1:11" ht="69" customHeight="1" x14ac:dyDescent="0.2">
      <c r="A54" s="29" t="s">
        <v>65</v>
      </c>
      <c r="B54" s="38" t="s">
        <v>144</v>
      </c>
      <c r="C54" s="25" t="s">
        <v>39</v>
      </c>
      <c r="D54" s="30">
        <v>788488.5</v>
      </c>
      <c r="E54" s="30">
        <v>365797.1</v>
      </c>
      <c r="F54" s="64">
        <f t="shared" si="0"/>
        <v>0.46392192149917211</v>
      </c>
      <c r="G54" s="38" t="s">
        <v>190</v>
      </c>
      <c r="H54" s="44">
        <v>1</v>
      </c>
      <c r="I54" s="44">
        <v>0</v>
      </c>
      <c r="J54" s="40" t="s">
        <v>191</v>
      </c>
    </row>
    <row r="55" spans="1:11" ht="45" x14ac:dyDescent="0.2">
      <c r="A55" s="29" t="s">
        <v>142</v>
      </c>
      <c r="B55" s="38" t="s">
        <v>145</v>
      </c>
      <c r="C55" s="25"/>
      <c r="D55" s="30">
        <v>1518778.3</v>
      </c>
      <c r="E55" s="30">
        <v>799691.8</v>
      </c>
      <c r="F55" s="64">
        <f t="shared" si="0"/>
        <v>0.52653622981049963</v>
      </c>
      <c r="G55" s="38" t="s">
        <v>192</v>
      </c>
      <c r="H55" s="44">
        <v>2</v>
      </c>
      <c r="I55" s="44">
        <v>0</v>
      </c>
      <c r="J55" s="40" t="s">
        <v>193</v>
      </c>
    </row>
    <row r="56" spans="1:11" ht="25.5" customHeight="1" x14ac:dyDescent="0.2">
      <c r="A56" s="82" t="s">
        <v>66</v>
      </c>
      <c r="B56" s="85" t="s">
        <v>115</v>
      </c>
      <c r="C56" s="25"/>
      <c r="D56" s="88">
        <v>10103</v>
      </c>
      <c r="E56" s="88">
        <v>0</v>
      </c>
      <c r="F56" s="91">
        <f>E56/D56</f>
        <v>0</v>
      </c>
      <c r="G56" s="38" t="s">
        <v>194</v>
      </c>
      <c r="H56" s="44">
        <v>0</v>
      </c>
      <c r="I56" s="44">
        <v>0</v>
      </c>
      <c r="J56" s="94" t="s">
        <v>198</v>
      </c>
    </row>
    <row r="57" spans="1:11" ht="36" customHeight="1" x14ac:dyDescent="0.2">
      <c r="A57" s="83"/>
      <c r="B57" s="86"/>
      <c r="C57" s="25"/>
      <c r="D57" s="89"/>
      <c r="E57" s="89"/>
      <c r="F57" s="92"/>
      <c r="G57" s="38" t="s">
        <v>195</v>
      </c>
      <c r="H57" s="44">
        <v>0</v>
      </c>
      <c r="I57" s="44">
        <v>0</v>
      </c>
      <c r="J57" s="95"/>
    </row>
    <row r="58" spans="1:11" ht="21.75" customHeight="1" x14ac:dyDescent="0.2">
      <c r="A58" s="83"/>
      <c r="B58" s="86"/>
      <c r="C58" s="25"/>
      <c r="D58" s="89"/>
      <c r="E58" s="89"/>
      <c r="F58" s="92"/>
      <c r="G58" s="38" t="s">
        <v>196</v>
      </c>
      <c r="H58" s="44">
        <v>0</v>
      </c>
      <c r="I58" s="44">
        <v>0</v>
      </c>
      <c r="J58" s="95"/>
    </row>
    <row r="59" spans="1:11" ht="25.5" customHeight="1" x14ac:dyDescent="0.2">
      <c r="A59" s="84"/>
      <c r="B59" s="87"/>
      <c r="C59" s="25" t="s">
        <v>38</v>
      </c>
      <c r="D59" s="90"/>
      <c r="E59" s="90"/>
      <c r="F59" s="93"/>
      <c r="G59" s="38" t="s">
        <v>197</v>
      </c>
      <c r="H59" s="44">
        <v>0</v>
      </c>
      <c r="I59" s="44">
        <v>0</v>
      </c>
      <c r="J59" s="96"/>
    </row>
    <row r="60" spans="1:11" ht="13.5" x14ac:dyDescent="0.2">
      <c r="A60" s="34" t="s">
        <v>143</v>
      </c>
      <c r="B60" s="18" t="s">
        <v>0</v>
      </c>
      <c r="C60" s="20"/>
      <c r="D60" s="33">
        <f>SUM(D44:D58)</f>
        <v>6219999.7999999998</v>
      </c>
      <c r="E60" s="33">
        <f>SUM(E44:E58)</f>
        <v>4543618.3000000007</v>
      </c>
      <c r="F60" s="19">
        <f t="shared" si="0"/>
        <v>0.73048528072299956</v>
      </c>
      <c r="G60" s="19"/>
      <c r="H60" s="46"/>
      <c r="I60" s="46"/>
      <c r="J60" s="35"/>
    </row>
    <row r="61" spans="1:11" ht="19.5" customHeight="1" x14ac:dyDescent="0.2">
      <c r="A61" s="4" t="s">
        <v>67</v>
      </c>
      <c r="B61" s="79" t="s">
        <v>7</v>
      </c>
      <c r="C61" s="80"/>
      <c r="D61" s="80"/>
      <c r="E61" s="80"/>
      <c r="F61" s="80"/>
      <c r="G61" s="80"/>
      <c r="H61" s="80"/>
      <c r="I61" s="80"/>
      <c r="J61" s="81"/>
    </row>
    <row r="62" spans="1:11" ht="59.25" customHeight="1" x14ac:dyDescent="0.2">
      <c r="A62" s="54" t="s">
        <v>68</v>
      </c>
      <c r="B62" s="55" t="s">
        <v>116</v>
      </c>
      <c r="C62" s="27" t="s">
        <v>8</v>
      </c>
      <c r="D62" s="56">
        <v>14286.5</v>
      </c>
      <c r="E62" s="56">
        <v>14286.5</v>
      </c>
      <c r="F62" s="70">
        <f t="shared" si="0"/>
        <v>1</v>
      </c>
      <c r="G62" s="38" t="s">
        <v>227</v>
      </c>
      <c r="H62" s="58">
        <v>4</v>
      </c>
      <c r="I62" s="58">
        <v>4.3499999999999996</v>
      </c>
      <c r="J62" s="57" t="s">
        <v>228</v>
      </c>
      <c r="K62" s="36"/>
    </row>
    <row r="63" spans="1:11" ht="22.5" x14ac:dyDescent="0.2">
      <c r="A63" s="37" t="s">
        <v>69</v>
      </c>
      <c r="B63" s="59" t="s">
        <v>117</v>
      </c>
      <c r="C63" s="28" t="s">
        <v>16</v>
      </c>
      <c r="D63" s="60">
        <v>23282.7</v>
      </c>
      <c r="E63" s="60">
        <v>22491</v>
      </c>
      <c r="F63" s="61">
        <f t="shared" si="0"/>
        <v>0.96599621177956163</v>
      </c>
      <c r="G63" s="38" t="s">
        <v>199</v>
      </c>
      <c r="H63" s="49">
        <v>3</v>
      </c>
      <c r="I63" s="49">
        <v>3</v>
      </c>
      <c r="J63" s="42" t="s">
        <v>200</v>
      </c>
    </row>
    <row r="64" spans="1:11" ht="108" customHeight="1" x14ac:dyDescent="0.2">
      <c r="A64" s="29" t="s">
        <v>70</v>
      </c>
      <c r="B64" s="38" t="s">
        <v>118</v>
      </c>
      <c r="C64" s="25" t="s">
        <v>3</v>
      </c>
      <c r="D64" s="30">
        <v>6961.8</v>
      </c>
      <c r="E64" s="30">
        <v>3545.2</v>
      </c>
      <c r="F64" s="64">
        <f t="shared" si="0"/>
        <v>0.50923611709615324</v>
      </c>
      <c r="G64" s="38" t="s">
        <v>201</v>
      </c>
      <c r="H64" s="44">
        <v>0</v>
      </c>
      <c r="I64" s="44">
        <v>0</v>
      </c>
      <c r="J64" s="40" t="s">
        <v>202</v>
      </c>
    </row>
    <row r="65" spans="1:11" ht="28.5" customHeight="1" x14ac:dyDescent="0.2">
      <c r="A65" s="82" t="s">
        <v>71</v>
      </c>
      <c r="B65" s="85" t="s">
        <v>119</v>
      </c>
      <c r="C65" s="25"/>
      <c r="D65" s="88">
        <v>9985.4</v>
      </c>
      <c r="E65" s="88">
        <v>9985.4</v>
      </c>
      <c r="F65" s="91">
        <f>E65/D65</f>
        <v>1</v>
      </c>
      <c r="G65" s="38" t="s">
        <v>203</v>
      </c>
      <c r="H65" s="44">
        <v>51</v>
      </c>
      <c r="I65" s="48">
        <v>55.64</v>
      </c>
      <c r="J65" s="94" t="s">
        <v>205</v>
      </c>
    </row>
    <row r="66" spans="1:11" ht="25.5" customHeight="1" x14ac:dyDescent="0.2">
      <c r="A66" s="84"/>
      <c r="B66" s="87"/>
      <c r="C66" s="25" t="s">
        <v>18</v>
      </c>
      <c r="D66" s="90"/>
      <c r="E66" s="90"/>
      <c r="F66" s="93"/>
      <c r="G66" s="38" t="s">
        <v>204</v>
      </c>
      <c r="H66" s="44">
        <v>51</v>
      </c>
      <c r="I66" s="44">
        <v>52.1</v>
      </c>
      <c r="J66" s="96"/>
    </row>
    <row r="67" spans="1:11" ht="93.75" customHeight="1" x14ac:dyDescent="0.2">
      <c r="A67" s="29" t="s">
        <v>72</v>
      </c>
      <c r="B67" s="38" t="s">
        <v>120</v>
      </c>
      <c r="C67" s="25" t="s">
        <v>19</v>
      </c>
      <c r="D67" s="30">
        <v>5088.3999999999996</v>
      </c>
      <c r="E67" s="30">
        <v>3.5</v>
      </c>
      <c r="F67" s="64">
        <f t="shared" si="0"/>
        <v>6.8783900636742404E-4</v>
      </c>
      <c r="G67" s="38" t="s">
        <v>206</v>
      </c>
      <c r="H67" s="44">
        <v>0</v>
      </c>
      <c r="I67" s="44">
        <v>0</v>
      </c>
      <c r="J67" s="40" t="s">
        <v>207</v>
      </c>
    </row>
    <row r="68" spans="1:11" ht="70.5" customHeight="1" x14ac:dyDescent="0.2">
      <c r="A68" s="29" t="s">
        <v>73</v>
      </c>
      <c r="B68" s="38" t="s">
        <v>121</v>
      </c>
      <c r="C68" s="25" t="s">
        <v>20</v>
      </c>
      <c r="D68" s="30">
        <v>5500</v>
      </c>
      <c r="E68" s="30">
        <v>0</v>
      </c>
      <c r="F68" s="64">
        <f t="shared" si="0"/>
        <v>0</v>
      </c>
      <c r="G68" s="38" t="s">
        <v>208</v>
      </c>
      <c r="H68" s="44">
        <v>0</v>
      </c>
      <c r="I68" s="44">
        <v>0</v>
      </c>
      <c r="J68" s="40" t="s">
        <v>209</v>
      </c>
    </row>
    <row r="69" spans="1:11" ht="33.75" x14ac:dyDescent="0.2">
      <c r="A69" s="29" t="s">
        <v>74</v>
      </c>
      <c r="B69" s="38" t="s">
        <v>122</v>
      </c>
      <c r="C69" s="25" t="s">
        <v>21</v>
      </c>
      <c r="D69" s="30">
        <v>2570.6</v>
      </c>
      <c r="E69" s="30">
        <v>2570.6</v>
      </c>
      <c r="F69" s="64">
        <f t="shared" si="0"/>
        <v>1</v>
      </c>
      <c r="G69" s="102" t="s">
        <v>234</v>
      </c>
      <c r="H69" s="103"/>
      <c r="I69" s="104"/>
      <c r="J69" s="40" t="s">
        <v>135</v>
      </c>
      <c r="K69" s="36"/>
    </row>
    <row r="70" spans="1:11" ht="45.75" customHeight="1" x14ac:dyDescent="0.2">
      <c r="A70" s="29" t="s">
        <v>75</v>
      </c>
      <c r="B70" s="38" t="s">
        <v>123</v>
      </c>
      <c r="C70" s="25" t="s">
        <v>22</v>
      </c>
      <c r="D70" s="30">
        <v>155</v>
      </c>
      <c r="E70" s="30">
        <v>155</v>
      </c>
      <c r="F70" s="64">
        <f t="shared" si="0"/>
        <v>1</v>
      </c>
      <c r="G70" s="38" t="s">
        <v>210</v>
      </c>
      <c r="H70" s="51">
        <v>58440</v>
      </c>
      <c r="I70" s="51">
        <v>49615</v>
      </c>
      <c r="J70" s="40" t="s">
        <v>229</v>
      </c>
    </row>
    <row r="71" spans="1:11" ht="34.5" customHeight="1" x14ac:dyDescent="0.2">
      <c r="A71" s="82" t="s">
        <v>76</v>
      </c>
      <c r="B71" s="85" t="s">
        <v>124</v>
      </c>
      <c r="C71" s="25" t="s">
        <v>28</v>
      </c>
      <c r="D71" s="88">
        <v>485363.6</v>
      </c>
      <c r="E71" s="88">
        <v>426756.2</v>
      </c>
      <c r="F71" s="91">
        <f t="shared" si="0"/>
        <v>0.87925052476123067</v>
      </c>
      <c r="G71" s="38" t="s">
        <v>211</v>
      </c>
      <c r="H71" s="52">
        <v>1.0291999999999999</v>
      </c>
      <c r="I71" s="52">
        <v>0.47939999999999999</v>
      </c>
      <c r="J71" s="94" t="s">
        <v>213</v>
      </c>
    </row>
    <row r="72" spans="1:11" ht="66.75" customHeight="1" x14ac:dyDescent="0.2">
      <c r="A72" s="83"/>
      <c r="B72" s="86"/>
      <c r="C72" s="25"/>
      <c r="D72" s="89"/>
      <c r="E72" s="89"/>
      <c r="F72" s="92"/>
      <c r="G72" s="38" t="s">
        <v>186</v>
      </c>
      <c r="H72" s="52">
        <v>0.76590000000000003</v>
      </c>
      <c r="I72" s="52">
        <v>0.76590000000000003</v>
      </c>
      <c r="J72" s="95"/>
    </row>
    <row r="73" spans="1:11" ht="33" customHeight="1" x14ac:dyDescent="0.2">
      <c r="A73" s="83"/>
      <c r="B73" s="86"/>
      <c r="C73" s="25"/>
      <c r="D73" s="89"/>
      <c r="E73" s="89"/>
      <c r="F73" s="92"/>
      <c r="G73" s="38" t="s">
        <v>212</v>
      </c>
      <c r="H73" s="44">
        <v>1</v>
      </c>
      <c r="I73" s="44">
        <v>1</v>
      </c>
      <c r="J73" s="95"/>
    </row>
    <row r="74" spans="1:11" ht="31.5" customHeight="1" x14ac:dyDescent="0.2">
      <c r="A74" s="83"/>
      <c r="B74" s="86"/>
      <c r="C74" s="25"/>
      <c r="D74" s="89"/>
      <c r="E74" s="89"/>
      <c r="F74" s="92"/>
      <c r="G74" s="38" t="s">
        <v>188</v>
      </c>
      <c r="H74" s="52">
        <v>1.1355999999999999</v>
      </c>
      <c r="I74" s="52">
        <v>0.37</v>
      </c>
      <c r="J74" s="95"/>
    </row>
    <row r="75" spans="1:11" ht="44.25" customHeight="1" x14ac:dyDescent="0.2">
      <c r="A75" s="84"/>
      <c r="B75" s="87"/>
      <c r="C75" s="25"/>
      <c r="D75" s="90"/>
      <c r="E75" s="90"/>
      <c r="F75" s="93"/>
      <c r="G75" s="38" t="s">
        <v>187</v>
      </c>
      <c r="H75" s="44">
        <v>0</v>
      </c>
      <c r="I75" s="44">
        <v>0</v>
      </c>
      <c r="J75" s="96"/>
    </row>
    <row r="76" spans="1:11" ht="48.75" customHeight="1" x14ac:dyDescent="0.2">
      <c r="A76" s="82" t="s">
        <v>77</v>
      </c>
      <c r="B76" s="85" t="s">
        <v>125</v>
      </c>
      <c r="C76" s="25"/>
      <c r="D76" s="88">
        <v>382892.79999999999</v>
      </c>
      <c r="E76" s="88">
        <v>250856.8</v>
      </c>
      <c r="F76" s="91">
        <f>E76/D76</f>
        <v>0.65516196700486407</v>
      </c>
      <c r="G76" s="38" t="s">
        <v>214</v>
      </c>
      <c r="H76" s="53">
        <v>0.40100000000000002</v>
      </c>
      <c r="I76" s="53">
        <v>0.40100000000000002</v>
      </c>
      <c r="J76" s="94" t="s">
        <v>217</v>
      </c>
    </row>
    <row r="77" spans="1:11" ht="38.25" customHeight="1" x14ac:dyDescent="0.2">
      <c r="A77" s="83"/>
      <c r="B77" s="86"/>
      <c r="C77" s="25"/>
      <c r="D77" s="89"/>
      <c r="E77" s="89"/>
      <c r="F77" s="92"/>
      <c r="G77" s="38" t="s">
        <v>215</v>
      </c>
      <c r="H77" s="44">
        <v>51.6</v>
      </c>
      <c r="I77" s="44">
        <v>0</v>
      </c>
      <c r="J77" s="95"/>
    </row>
    <row r="78" spans="1:11" ht="36" customHeight="1" x14ac:dyDescent="0.2">
      <c r="A78" s="84"/>
      <c r="B78" s="87"/>
      <c r="C78" s="25" t="s">
        <v>29</v>
      </c>
      <c r="D78" s="90"/>
      <c r="E78" s="90"/>
      <c r="F78" s="93"/>
      <c r="G78" s="38" t="s">
        <v>216</v>
      </c>
      <c r="H78" s="48">
        <v>423</v>
      </c>
      <c r="I78" s="48">
        <v>373.78</v>
      </c>
      <c r="J78" s="96"/>
    </row>
    <row r="79" spans="1:11" ht="56.25" x14ac:dyDescent="0.2">
      <c r="A79" s="29" t="s">
        <v>78</v>
      </c>
      <c r="B79" s="38" t="s">
        <v>126</v>
      </c>
      <c r="C79" s="25" t="s">
        <v>30</v>
      </c>
      <c r="D79" s="30">
        <v>437500</v>
      </c>
      <c r="E79" s="30">
        <v>437500</v>
      </c>
      <c r="F79" s="64">
        <f t="shared" si="0"/>
        <v>1</v>
      </c>
      <c r="G79" s="38" t="s">
        <v>218</v>
      </c>
      <c r="H79" s="51">
        <v>1726000</v>
      </c>
      <c r="I79" s="51">
        <v>2844813</v>
      </c>
      <c r="J79" s="40" t="s">
        <v>219</v>
      </c>
    </row>
    <row r="80" spans="1:11" ht="79.5" customHeight="1" x14ac:dyDescent="0.2">
      <c r="A80" s="29" t="s">
        <v>79</v>
      </c>
      <c r="B80" s="38" t="s">
        <v>127</v>
      </c>
      <c r="C80" s="25" t="s">
        <v>33</v>
      </c>
      <c r="D80" s="30">
        <v>84274.9</v>
      </c>
      <c r="E80" s="30">
        <v>65386.1</v>
      </c>
      <c r="F80" s="64">
        <f t="shared" si="0"/>
        <v>0.77586683579571147</v>
      </c>
      <c r="G80" s="38" t="s">
        <v>220</v>
      </c>
      <c r="H80" s="44">
        <v>1</v>
      </c>
      <c r="I80" s="44">
        <v>1</v>
      </c>
      <c r="J80" s="40" t="s">
        <v>221</v>
      </c>
      <c r="K80" s="36"/>
    </row>
    <row r="81" spans="1:11" ht="101.25" x14ac:dyDescent="0.2">
      <c r="A81" s="29" t="s">
        <v>80</v>
      </c>
      <c r="B81" s="38" t="s">
        <v>128</v>
      </c>
      <c r="C81" s="25" t="s">
        <v>34</v>
      </c>
      <c r="D81" s="30">
        <v>38409.599999999999</v>
      </c>
      <c r="E81" s="30">
        <v>15243.4</v>
      </c>
      <c r="F81" s="64">
        <f t="shared" si="0"/>
        <v>0.39686432558527035</v>
      </c>
      <c r="G81" s="38" t="s">
        <v>222</v>
      </c>
      <c r="H81" s="44">
        <v>3</v>
      </c>
      <c r="I81" s="44">
        <v>4</v>
      </c>
      <c r="J81" s="40" t="s">
        <v>232</v>
      </c>
      <c r="K81" s="36"/>
    </row>
    <row r="82" spans="1:11" ht="33.75" x14ac:dyDescent="0.2">
      <c r="A82" s="29" t="s">
        <v>81</v>
      </c>
      <c r="B82" s="38" t="s">
        <v>129</v>
      </c>
      <c r="C82" s="25" t="s">
        <v>35</v>
      </c>
      <c r="D82" s="30">
        <v>7000</v>
      </c>
      <c r="E82" s="30">
        <v>6992.7</v>
      </c>
      <c r="F82" s="64">
        <f t="shared" si="0"/>
        <v>0.99895714285714288</v>
      </c>
      <c r="G82" s="38" t="s">
        <v>223</v>
      </c>
      <c r="H82" s="44">
        <v>1</v>
      </c>
      <c r="I82" s="44">
        <v>1</v>
      </c>
      <c r="J82" s="40" t="s">
        <v>133</v>
      </c>
    </row>
    <row r="83" spans="1:11" ht="81.75" customHeight="1" x14ac:dyDescent="0.2">
      <c r="A83" s="82" t="s">
        <v>82</v>
      </c>
      <c r="B83" s="85" t="s">
        <v>130</v>
      </c>
      <c r="C83" s="25"/>
      <c r="D83" s="88">
        <v>136285.29999999999</v>
      </c>
      <c r="E83" s="88">
        <v>12146.5</v>
      </c>
      <c r="F83" s="91">
        <f>E83/D83</f>
        <v>8.9125532981179936E-2</v>
      </c>
      <c r="G83" s="38" t="s">
        <v>192</v>
      </c>
      <c r="H83" s="44">
        <v>4</v>
      </c>
      <c r="I83" s="44">
        <v>2</v>
      </c>
      <c r="J83" s="94" t="s">
        <v>225</v>
      </c>
    </row>
    <row r="84" spans="1:11" ht="78.75" customHeight="1" x14ac:dyDescent="0.2">
      <c r="A84" s="84"/>
      <c r="B84" s="87"/>
      <c r="C84" s="25" t="s">
        <v>36</v>
      </c>
      <c r="D84" s="90"/>
      <c r="E84" s="90"/>
      <c r="F84" s="93"/>
      <c r="G84" s="38" t="s">
        <v>224</v>
      </c>
      <c r="H84" s="44">
        <v>4</v>
      </c>
      <c r="I84" s="44">
        <v>4</v>
      </c>
      <c r="J84" s="96"/>
    </row>
    <row r="85" spans="1:11" ht="56.25" x14ac:dyDescent="0.2">
      <c r="A85" s="29" t="s">
        <v>83</v>
      </c>
      <c r="B85" s="38" t="s">
        <v>131</v>
      </c>
      <c r="C85" s="25" t="s">
        <v>37</v>
      </c>
      <c r="D85" s="30">
        <v>25658.9</v>
      </c>
      <c r="E85" s="30">
        <v>4237.8</v>
      </c>
      <c r="F85" s="64">
        <f t="shared" si="0"/>
        <v>0.16515906761396631</v>
      </c>
      <c r="G85" s="38" t="s">
        <v>226</v>
      </c>
      <c r="H85" s="44">
        <v>72.5</v>
      </c>
      <c r="I85" s="44">
        <v>72.8</v>
      </c>
      <c r="J85" s="40" t="s">
        <v>231</v>
      </c>
      <c r="K85" s="62"/>
    </row>
    <row r="86" spans="1:11" ht="13.5" x14ac:dyDescent="0.2">
      <c r="A86" s="13" t="s">
        <v>84</v>
      </c>
      <c r="B86" s="18" t="s">
        <v>0</v>
      </c>
      <c r="C86" s="20"/>
      <c r="D86" s="33">
        <f>SUM(D62:D85)</f>
        <v>1665215.5</v>
      </c>
      <c r="E86" s="33">
        <f>SUM(E62:E85)</f>
        <v>1272156.7</v>
      </c>
      <c r="F86" s="19">
        <f t="shared" si="0"/>
        <v>0.7639591992748086</v>
      </c>
      <c r="G86" s="19"/>
      <c r="H86" s="19"/>
      <c r="I86" s="19"/>
      <c r="J86" s="21"/>
    </row>
    <row r="87" spans="1:11" x14ac:dyDescent="0.2">
      <c r="A87" s="4" t="s">
        <v>85</v>
      </c>
      <c r="B87" s="5" t="s">
        <v>40</v>
      </c>
      <c r="C87" s="6"/>
      <c r="D87" s="50">
        <f>D86+D60+D42+D30</f>
        <v>9584680.3999999985</v>
      </c>
      <c r="E87" s="50">
        <f>E86+E60+E42+E30</f>
        <v>7345480.0000000009</v>
      </c>
      <c r="F87" s="7">
        <f t="shared" si="0"/>
        <v>0.76637714492806686</v>
      </c>
      <c r="G87" s="7"/>
      <c r="H87" s="7"/>
      <c r="I87" s="7"/>
      <c r="J87" s="8"/>
    </row>
    <row r="89" spans="1:11" x14ac:dyDescent="0.2">
      <c r="J89" s="36"/>
    </row>
    <row r="90" spans="1:11" x14ac:dyDescent="0.2">
      <c r="B90" s="22"/>
      <c r="J90" s="36"/>
    </row>
    <row r="91" spans="1:11" x14ac:dyDescent="0.2">
      <c r="B91" s="22"/>
      <c r="J91" s="36"/>
    </row>
    <row r="92" spans="1:11" x14ac:dyDescent="0.2">
      <c r="B92" s="22"/>
      <c r="J92" s="36"/>
    </row>
    <row r="93" spans="1:11" x14ac:dyDescent="0.2">
      <c r="B93" s="22"/>
    </row>
    <row r="94" spans="1:11" x14ac:dyDescent="0.2">
      <c r="B94" s="22"/>
    </row>
  </sheetData>
  <mergeCells count="102">
    <mergeCell ref="J76:J78"/>
    <mergeCell ref="A83:A84"/>
    <mergeCell ref="B83:B84"/>
    <mergeCell ref="D83:D84"/>
    <mergeCell ref="E83:E84"/>
    <mergeCell ref="F83:F84"/>
    <mergeCell ref="J83:J84"/>
    <mergeCell ref="A76:A78"/>
    <mergeCell ref="B76:B78"/>
    <mergeCell ref="D76:D78"/>
    <mergeCell ref="E76:E78"/>
    <mergeCell ref="F76:F78"/>
    <mergeCell ref="J65:J66"/>
    <mergeCell ref="A71:A75"/>
    <mergeCell ref="B71:B75"/>
    <mergeCell ref="D71:D75"/>
    <mergeCell ref="E71:E75"/>
    <mergeCell ref="F71:F75"/>
    <mergeCell ref="J71:J75"/>
    <mergeCell ref="A65:A66"/>
    <mergeCell ref="B65:B66"/>
    <mergeCell ref="D65:D66"/>
    <mergeCell ref="E65:E66"/>
    <mergeCell ref="F65:F66"/>
    <mergeCell ref="G69:I69"/>
    <mergeCell ref="J50:J53"/>
    <mergeCell ref="A50:A53"/>
    <mergeCell ref="A56:A59"/>
    <mergeCell ref="B56:B59"/>
    <mergeCell ref="D56:D59"/>
    <mergeCell ref="E56:E59"/>
    <mergeCell ref="F56:F59"/>
    <mergeCell ref="J56:J59"/>
    <mergeCell ref="B50:B53"/>
    <mergeCell ref="D50:D53"/>
    <mergeCell ref="E50:E53"/>
    <mergeCell ref="F50:F53"/>
    <mergeCell ref="F46:F47"/>
    <mergeCell ref="J46:J47"/>
    <mergeCell ref="A48:A49"/>
    <mergeCell ref="B48:B49"/>
    <mergeCell ref="D48:D49"/>
    <mergeCell ref="E48:E49"/>
    <mergeCell ref="F48:F49"/>
    <mergeCell ref="J48:J49"/>
    <mergeCell ref="A44:A45"/>
    <mergeCell ref="A46:A47"/>
    <mergeCell ref="B46:B47"/>
    <mergeCell ref="D46:D47"/>
    <mergeCell ref="E46:E47"/>
    <mergeCell ref="J39:J40"/>
    <mergeCell ref="B44:B45"/>
    <mergeCell ref="D44:D45"/>
    <mergeCell ref="E44:E45"/>
    <mergeCell ref="F44:F45"/>
    <mergeCell ref="J44:J45"/>
    <mergeCell ref="A39:A40"/>
    <mergeCell ref="B39:B40"/>
    <mergeCell ref="D39:D40"/>
    <mergeCell ref="E39:E40"/>
    <mergeCell ref="F39:F40"/>
    <mergeCell ref="B22:B23"/>
    <mergeCell ref="D22:D23"/>
    <mergeCell ref="E22:E23"/>
    <mergeCell ref="F22:F23"/>
    <mergeCell ref="J22:J23"/>
    <mergeCell ref="J32:J34"/>
    <mergeCell ref="B35:B36"/>
    <mergeCell ref="A35:A36"/>
    <mergeCell ref="D35:D36"/>
    <mergeCell ref="E35:E36"/>
    <mergeCell ref="F35:F36"/>
    <mergeCell ref="J35:J36"/>
    <mergeCell ref="A32:A34"/>
    <mergeCell ref="B32:B34"/>
    <mergeCell ref="D32:D34"/>
    <mergeCell ref="E32:E34"/>
    <mergeCell ref="F32:F34"/>
    <mergeCell ref="A6:J6"/>
    <mergeCell ref="B11:J11"/>
    <mergeCell ref="B31:J31"/>
    <mergeCell ref="B43:J43"/>
    <mergeCell ref="B61:J61"/>
    <mergeCell ref="A14:A16"/>
    <mergeCell ref="B14:B16"/>
    <mergeCell ref="D14:D16"/>
    <mergeCell ref="E14:E16"/>
    <mergeCell ref="F14:F16"/>
    <mergeCell ref="J14:J16"/>
    <mergeCell ref="A18:A19"/>
    <mergeCell ref="B18:B19"/>
    <mergeCell ref="D18:D19"/>
    <mergeCell ref="E18:E19"/>
    <mergeCell ref="F18:F19"/>
    <mergeCell ref="A25:A29"/>
    <mergeCell ref="B25:B29"/>
    <mergeCell ref="D25:D29"/>
    <mergeCell ref="E25:E29"/>
    <mergeCell ref="F25:F29"/>
    <mergeCell ref="J25:J29"/>
    <mergeCell ref="J18:J19"/>
    <mergeCell ref="A22:A23"/>
  </mergeCells>
  <pageMargins left="0.70866141732283472" right="0.19685039370078741" top="0.39370078740157483" bottom="0.39370078740157483" header="0.19685039370078741" footer="0.19685039370078741"/>
  <pageSetup paperSize="9" scale="65" firstPageNumber="11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rep:2.54.0.210</dc:description>
  <cp:lastModifiedBy>Таранова Анастасия Николаевна</cp:lastModifiedBy>
  <cp:lastPrinted>2026-04-27T11:23:33Z</cp:lastPrinted>
  <dcterms:created xsi:type="dcterms:W3CDTF">2022-07-13T05:39:02Z</dcterms:created>
  <dcterms:modified xsi:type="dcterms:W3CDTF">2026-04-27T12:00:42Z</dcterms:modified>
</cp:coreProperties>
</file>